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Lukovkin\Desktop\Вентиляция\"/>
    </mc:Choice>
  </mc:AlternateContent>
  <bookViews>
    <workbookView xWindow="0" yWindow="0" windowWidth="28800" windowHeight="12300"/>
  </bookViews>
  <sheets>
    <sheet name="НМЦК" sheetId="1" r:id="rId1"/>
  </sheets>
  <definedNames>
    <definedName name="_xlnm._FilterDatabase" localSheetId="0" hidden="1">НМЦК!$A$8:$S$44</definedName>
    <definedName name="_xlnm.Print_Area" localSheetId="0">НМЦК!$A$1:$AA$47</definedName>
  </definedNames>
  <calcPr calcId="162913"/>
</workbook>
</file>

<file path=xl/calcChain.xml><?xml version="1.0" encoding="utf-8"?>
<calcChain xmlns="http://schemas.openxmlformats.org/spreadsheetml/2006/main">
  <c r="U44" i="1" l="1"/>
  <c r="V44" i="1"/>
  <c r="L12" i="1" l="1"/>
  <c r="S40" i="1"/>
  <c r="S20" i="1"/>
  <c r="S21" i="1"/>
  <c r="S22" i="1"/>
  <c r="S23" i="1"/>
  <c r="S24" i="1"/>
  <c r="S25" i="1"/>
  <c r="S26" i="1"/>
  <c r="S27" i="1"/>
  <c r="S28" i="1"/>
  <c r="S29" i="1"/>
  <c r="S30" i="1"/>
  <c r="S31" i="1"/>
  <c r="S32" i="1"/>
  <c r="S33" i="1"/>
  <c r="S34" i="1"/>
  <c r="S35" i="1"/>
  <c r="S36" i="1"/>
  <c r="S37" i="1"/>
  <c r="S38" i="1"/>
  <c r="S39" i="1"/>
  <c r="S41" i="1"/>
  <c r="S42" i="1"/>
  <c r="S43" i="1"/>
  <c r="O12" i="1" l="1"/>
  <c r="P12" i="1"/>
  <c r="S12" i="1"/>
  <c r="L13" i="1"/>
  <c r="O13" i="1" s="1"/>
  <c r="P13" i="1"/>
  <c r="S13" i="1"/>
  <c r="L14" i="1"/>
  <c r="O14" i="1" s="1"/>
  <c r="P14" i="1"/>
  <c r="S14" i="1"/>
  <c r="L15" i="1"/>
  <c r="O15" i="1" s="1"/>
  <c r="P15" i="1"/>
  <c r="S15" i="1"/>
  <c r="L16" i="1"/>
  <c r="O16" i="1" s="1"/>
  <c r="P16" i="1"/>
  <c r="S16" i="1"/>
  <c r="L17" i="1"/>
  <c r="O17" i="1" s="1"/>
  <c r="P17" i="1"/>
  <c r="S17" i="1"/>
  <c r="L18" i="1"/>
  <c r="O18" i="1" s="1"/>
  <c r="P18" i="1"/>
  <c r="S18" i="1"/>
  <c r="L19" i="1"/>
  <c r="O19" i="1" s="1"/>
  <c r="P19" i="1"/>
  <c r="S19" i="1"/>
  <c r="L20" i="1"/>
  <c r="O20" i="1" s="1"/>
  <c r="P20" i="1"/>
  <c r="L21" i="1"/>
  <c r="O21" i="1" s="1"/>
  <c r="P21" i="1"/>
  <c r="L22" i="1"/>
  <c r="O22" i="1" s="1"/>
  <c r="P22" i="1"/>
  <c r="L23" i="1"/>
  <c r="O23" i="1" s="1"/>
  <c r="P23" i="1"/>
  <c r="L24" i="1"/>
  <c r="O24" i="1" s="1"/>
  <c r="P24" i="1"/>
  <c r="L25" i="1"/>
  <c r="O25" i="1" s="1"/>
  <c r="P25" i="1"/>
  <c r="L26" i="1"/>
  <c r="O26" i="1" s="1"/>
  <c r="P26" i="1"/>
  <c r="L27" i="1"/>
  <c r="O27" i="1" s="1"/>
  <c r="P27" i="1"/>
  <c r="L28" i="1"/>
  <c r="O28" i="1" s="1"/>
  <c r="P28" i="1"/>
  <c r="L29" i="1"/>
  <c r="O29" i="1" s="1"/>
  <c r="P29" i="1"/>
  <c r="L30" i="1"/>
  <c r="O30" i="1" s="1"/>
  <c r="P30" i="1"/>
  <c r="L31" i="1"/>
  <c r="O31" i="1" s="1"/>
  <c r="P31" i="1"/>
  <c r="L32" i="1"/>
  <c r="O32" i="1" s="1"/>
  <c r="P32" i="1"/>
  <c r="L33" i="1"/>
  <c r="O33" i="1" s="1"/>
  <c r="P33" i="1"/>
  <c r="L34" i="1"/>
  <c r="O34" i="1" s="1"/>
  <c r="P34" i="1"/>
  <c r="L35" i="1"/>
  <c r="O35" i="1" s="1"/>
  <c r="P35" i="1"/>
  <c r="L36" i="1"/>
  <c r="O36" i="1" s="1"/>
  <c r="P36" i="1"/>
  <c r="L37" i="1"/>
  <c r="O37" i="1" s="1"/>
  <c r="P37" i="1"/>
  <c r="L38" i="1"/>
  <c r="O38" i="1" s="1"/>
  <c r="P38" i="1"/>
  <c r="L39" i="1"/>
  <c r="O39" i="1" s="1"/>
  <c r="P39" i="1"/>
  <c r="L40" i="1"/>
  <c r="O40" i="1" s="1"/>
  <c r="P40" i="1"/>
  <c r="L41" i="1"/>
  <c r="O41" i="1" s="1"/>
  <c r="P41" i="1"/>
  <c r="L42" i="1"/>
  <c r="O42" i="1" s="1"/>
  <c r="P42" i="1"/>
  <c r="L43" i="1"/>
  <c r="O43" i="1" s="1"/>
  <c r="P43" i="1"/>
  <c r="Q35" i="1" l="1"/>
  <c r="Q37" i="1"/>
  <c r="Q43" i="1"/>
  <c r="Q39" i="1"/>
  <c r="Q21" i="1"/>
  <c r="Q31" i="1"/>
  <c r="Q25" i="1"/>
  <c r="Q17" i="1"/>
  <c r="Q28" i="1"/>
  <c r="Q13" i="1"/>
  <c r="Q41" i="1"/>
  <c r="Q33" i="1"/>
  <c r="Q40" i="1"/>
  <c r="Q36" i="1"/>
  <c r="Q32" i="1"/>
  <c r="Q27" i="1"/>
  <c r="Q26" i="1"/>
  <c r="Q24" i="1"/>
  <c r="Q19" i="1"/>
  <c r="Q18" i="1"/>
  <c r="Q16" i="1"/>
  <c r="Q42" i="1"/>
  <c r="Q38" i="1"/>
  <c r="Q34" i="1"/>
  <c r="Q30" i="1"/>
  <c r="Q29" i="1"/>
  <c r="Q23" i="1"/>
  <c r="Q22" i="1"/>
  <c r="Q20" i="1"/>
  <c r="Q15" i="1"/>
  <c r="Q14" i="1"/>
  <c r="Q12" i="1"/>
  <c r="R44" i="1"/>
  <c r="L11" i="1" l="1"/>
  <c r="O11" i="1" s="1"/>
  <c r="P11" i="1"/>
  <c r="S11" i="1"/>
  <c r="S44" i="1" s="1"/>
  <c r="S45" i="1" l="1"/>
  <c r="Q11" i="1"/>
</calcChain>
</file>

<file path=xl/sharedStrings.xml><?xml version="1.0" encoding="utf-8"?>
<sst xmlns="http://schemas.openxmlformats.org/spreadsheetml/2006/main" count="271" uniqueCount="112">
  <si>
    <t xml:space="preserve">Расчет начальной (максимальной) цены договора (контракта) </t>
  </si>
  <si>
    <t xml:space="preserve">2. Метод определения начальной (максимальной) договора (контракта): Метод сопоставимых рыночных цен (анализа рынка). 
</t>
  </si>
  <si>
    <t>№ п/п</t>
  </si>
  <si>
    <t>Наименование товара (работы, услуги)</t>
  </si>
  <si>
    <t>Номер источника ценовой информации (ИЦИ №i) и цена единицы товара, работы, услуги, представленная i-тым ИЦИ (Цi), руб.</t>
  </si>
  <si>
    <t xml:space="preserve">v - кол-во (объем) закупаемого товара (работы, услуги), ед. месяц, шт. </t>
  </si>
  <si>
    <t>n - кол-во значений, используемых в расчете</t>
  </si>
  <si>
    <t>Определение однородности совокупности значений выявленных цен</t>
  </si>
  <si>
    <t xml:space="preserve">               НМЦД ( руб</t>
  </si>
  <si>
    <t>ОКПД 2</t>
  </si>
  <si>
    <t>Описание</t>
  </si>
  <si>
    <t>ценовой источник 1 (указать реквизиты)</t>
  </si>
  <si>
    <t>ценовой источник 2 (указать реквизиты)</t>
  </si>
  <si>
    <t>ценовой источник 3 (указать реквизиты)</t>
  </si>
  <si>
    <t>НМЦД(К) из реестра цен товаров, работ и услуг для нужд С-Петербурга</t>
  </si>
  <si>
    <t xml:space="preserve">Предельная цена в Перечне отдельных видов товаров, работ, услуг, в отношении которых определяются требования к их потребительским свойствам (в том числе характеристикам качества) и иным характеристикам (в том числе предельные цены товаров, работ, услуг) </t>
  </si>
  <si>
    <t>Код ККН</t>
  </si>
  <si>
    <t>&lt;ц&gt; - средн. арифм. величина цены единицы прод-ции, руб.</t>
  </si>
  <si>
    <t>Среднее квадратичное отклонение</t>
  </si>
  <si>
    <r>
      <t xml:space="preserve">V - коэф-нт вариации </t>
    </r>
    <r>
      <rPr>
        <i/>
        <sz val="12"/>
        <rFont val="Times New Roman"/>
        <family val="1"/>
        <charset val="204"/>
      </rPr>
      <t>(не должен превышать 33%)</t>
    </r>
  </si>
  <si>
    <t xml:space="preserve">отсутствует </t>
  </si>
  <si>
    <t xml:space="preserve">Начальная (максимальная) цена договораа </t>
  </si>
  <si>
    <t>12=6+7+8</t>
  </si>
  <si>
    <t xml:space="preserve">14= кол-во ответов </t>
  </si>
  <si>
    <t>15=        /8</t>
  </si>
  <si>
    <t>19=13*18</t>
  </si>
  <si>
    <t>отсутствует</t>
  </si>
  <si>
    <t>Итого:</t>
  </si>
  <si>
    <t>Цена за прошедшие периоды</t>
  </si>
  <si>
    <t>не закупалось</t>
  </si>
  <si>
    <t>Демонтаж канального вентилятора</t>
  </si>
  <si>
    <t>Канального вентилятора</t>
  </si>
  <si>
    <t>Монтаж и ввод в эксплуатацию канального вентилятора</t>
  </si>
  <si>
    <t>33.12.18.000</t>
  </si>
  <si>
    <t>28.25.20.130</t>
  </si>
  <si>
    <t xml:space="preserve">Водонагреватель электрический аккумуляционный закрытого типа </t>
  </si>
  <si>
    <t xml:space="preserve">Монтаж и ввод в эксплуатацию водонагревателя электрического аккумуляционного закрытого типа </t>
  </si>
  <si>
    <t>Демонтаж контроллера</t>
  </si>
  <si>
    <t>Контроллер для управления системой вентиляции воздуха</t>
  </si>
  <si>
    <t>Монтаж и ввод в эксплуатацию контроллера  для управления системой вентиляции воздуха</t>
  </si>
  <si>
    <t>Демонтаж водонагревателя</t>
  </si>
  <si>
    <t>Водонагреватель для системы вентиляции</t>
  </si>
  <si>
    <t>Монтаж и ввод в эксплуатацию водонагревателя для системы вентиляции</t>
  </si>
  <si>
    <t>Демонтаж термостата защиты от замерзания</t>
  </si>
  <si>
    <t>Термостат для защиты от замерзания</t>
  </si>
  <si>
    <t>Монтаж и ввод в эксплуатацию термостата</t>
  </si>
  <si>
    <t>Датчик температурный</t>
  </si>
  <si>
    <t xml:space="preserve">Монтаж и ввод в эксплуатацию уличного температурного датчика </t>
  </si>
  <si>
    <t xml:space="preserve">Канальный датчик температуры </t>
  </si>
  <si>
    <t xml:space="preserve">Монтаж и ввод в эксплуатацию канального датчика температуры </t>
  </si>
  <si>
    <t>27.51.25.110</t>
  </si>
  <si>
    <t>29.32.30.260</t>
  </si>
  <si>
    <t>Водонагреватель аккумуляционный электрический. Тип водонагревателя- накопительный, материал внутреннего бака - нержавеющая сталь, литраж не менее 300л., режимы мощности электрической, Вт 2000/4000/6000, установка вертикальная, способ крепления напольный. Тип электрического нагревательного элемента трубчатый. Количество нагревательных элементов не менее 3х, Время нагрева на ∆t 45° при макс. мощности, мин. 149, Мин. давление воды, МПа 0,05 МПа, Макс. температура нагрева воды, °С 75, наличие клапан предохранительного. Ускоренный нагрев, габбаритные размеры 630х1215 мм.</t>
  </si>
  <si>
    <t>Монтаж и ввод в эксплуатацию водонагревателя электрического аккумуляционного закрытого типа.Тип водонагревателя- накопительный, материал внутреннего бака - нержавеющая сталь, литраж не менее 300л., режимы мощности электрической, Вт 2000/4000/6000, установка вертикальная, способ крепления напольный. Тип электрического нагревательного элемента трубчатый. Количество нагревательных элементов не менее 3х, Время нагрева на ∆t 45° при макс. мощности, мин. 149, Мин. давление воды, МПа 0,05 МПа, Макс. температура нагрева воды, °С 75, наличие клапан предохранительного. Ускоренный нагрев, габбаритные размеры 630х1215 мм.</t>
  </si>
  <si>
    <t>Демонтаж контроллера управления системой вентиляции воздуха</t>
  </si>
  <si>
    <t>Контроллер,  характеристики: Поддержка датчиков РТ100, РТ1000, NTC10k и 4…20 мА. Диапазон напряжения питания, В 94…264 (номинальное 120…230 В при частоте 47…63 Гц, Потребляемая мощность, не более 17 ВА. Выходное напряжение встроенного источника питания постоянного тока,В24 ± 3. Ток нагрузки встроенного источника питания, мА, не более 100.
Работа по расписанию
Коррекция уставки притока по температуре в помещении
Поддержка дискретного и аналогового управления приводом клапана теплоносителя
Ведение журнала аварий с меткой времени
Режим экономии энергии в ночное время суток
Автоматическая смена сезонов Зима/Лето по уличной температуре
Диспетчеризация посредством RS-485
Возможность настройки и смены модификации прибора с помощью конфигуратора                                                                                             Управление приводом клапана в контуре теплоносителя                                                                                                           Управление водяным калорифером: Прогрев
Контроль обмерзания
Плавный выход на уставку температуры притока при запуске системы
Защита от превышения температуры обратной воды по погодозависимому графику
Контроль работы циркуляционного насоса в контуре теплоносителя</t>
  </si>
  <si>
    <t>Монтаж и ввод в эксплуатацию контроллера с модернизацией щита управления. Настройка и программирование контроллера</t>
  </si>
  <si>
    <t>Демонтаж водонагревателяа на высоте не более 5 м</t>
  </si>
  <si>
    <t xml:space="preserve">Водонагреватель для системы вентиляции (водяной) для прямоугольных каналов предназначен для подогрева воздуха и других невзрывоопасных газовых смесей в системах вентиляции и кондиционирования воздуха. Характеристики: габаритные размеры не  более ширина 800мм, высота не более 500 мм., масса не более 14 кг., максимальное выдерживаемое давление не ниже 1,5 MPa, T вх/вых. воды 70-90, тип: водяной двухрядный канальный прямоугольный      </t>
  </si>
  <si>
    <t>Монтаж и ввод в эксплуатацию водонагревателяна высоте не более 5 м</t>
  </si>
  <si>
    <t>Демонтаж термостата защиты от замерзания , Длина капиллярной трубки,  6 м.</t>
  </si>
  <si>
    <t xml:space="preserve">Термостат защиты от замерзания , Длина капиллярной трубки,  6 м, Диапазон настройки срабатывания -30 +15С, Сброс- авто, Допустимая нагрузка -1 полюс до 16А, 400В, с перекидным контактом, Рабочая температура: -40 +65°С, IP  </t>
  </si>
  <si>
    <t xml:space="preserve">Монтаж и ввод в эксплуатацию термостата защиты от замерзания , Длина капиллярной трубки,  6 м, Диапазон настройки срабатывания -30 +15С, Сброс- авто, Допустимая нагрузка -1 полюс до 16А, 400В, с перекидным контактом, Рабочая температура: -40 +65°С, IP  </t>
  </si>
  <si>
    <t>Датчик температуры уличный.  Степень защиты корпуса IP65,  Диапазон измеряемых температур: -50…+120 °С., Погрешность (0,3+0,005|t|) °С, схема соединения 2-проводная</t>
  </si>
  <si>
    <t xml:space="preserve">Монтаж и ввод в эксплуатацию уличного температурного датчика.  </t>
  </si>
  <si>
    <t>Датчик температуры канальный. Диапазон измеряемых температур: -50…+250 °С., Температура окружающего воздуха: -40…+90 °С, Степень защиты (в зависимости от модификации): IP65, Класса допуска: А, В.
Погрешность 1 %</t>
  </si>
  <si>
    <t>Монтаж и ввод в эксплуатацию канального датчико температуры.</t>
  </si>
  <si>
    <t>Водонагреватель</t>
  </si>
  <si>
    <t>Монтаж и ввод в эксплуатацию канального водонагревателя</t>
  </si>
  <si>
    <t>Водонагревателя 15 кВт , объем бака 500 л  .Способ нагрева электрический. Нагревательный элемент трубчатый, Объем, л 500, Темп. нагрева, °С 75, Мощность, кВт 15, Напряжение сети, В 380. Кол-во ТЭНов 1. Защита от перегрева Да. Время нагрева, мин - 344, Класс энергоэффективности G. Покрытие бака Нержавеющая сталь. Тип установки Вертикальный. Количество потребителей воды более 10. Диаметр подключения, дюйм 1. Подводка Нижняя. Управление Механическое. Max. давление воды, бар 10. Форма Круглая. Класс защиты, IP IP24. Регулятор температуры Да. ЦветСерый. Термостат Да. Монтаж Напольный. Габариты (ВхШхГ), см195x65x68. Высота, см195. Ширина, см65. Глубина, см68. Вес, кг126. Гарантия 7 лет.</t>
  </si>
  <si>
    <t>Монтаж и ввод в эксплуатацию канального водонагревателя 15 кВт , объем бака 500 л . Монтаж Напольный. Габариты (ВхШхГ), см195x65x68. Высота, см195. Ширина, см65. Глубина, см68. Вес, кг126.</t>
  </si>
  <si>
    <t>Демонтаж антикислотного фильтр-осушителя. Сбор фреона.</t>
  </si>
  <si>
    <t>Фильтр-осушитель антикислотный ,  Состав сердечника: 30 % материал типа "молекулярное сито", 70 % оксида активированного алюминия, Температурный диапазон -40 – 70 °C, Фильтрующая способность не менее120 мкм, присоединительный размер не менее 15 мм.</t>
  </si>
  <si>
    <t>Монтаж антикислотного фильтр-осушителя. Фильтрующая способность не менее120 мкм, присоединительный размер не менее 15 мм.</t>
  </si>
  <si>
    <t>Демонтаж соленоидного клапана</t>
  </si>
  <si>
    <t>Клапан соленоидный,  представляет собой электромагнитный клапан с прямым или сервоприводом подходит для трубопроводов для жидкости, всасывания и горячего газа с большинством хладагентов, включая легковоспламеняющиеся хладагенты, присоединительный размер не менее 15 мм., Средний температурный диапазон -40...+105С, Максимальное рабочее давление 45,2 bar, Нормальное положение (NC) Нормально закрытый, Хладагенты R134a, R22/R407C, R23, R404A/R507, R407A, R410A, Вес 0,8 кг, Пропускная способность не менее 3,3 kv, м3/час</t>
  </si>
  <si>
    <t>Монтаж соленоидного клапана</t>
  </si>
  <si>
    <t>вакуумирование холодильного контура.                                                                                                           заправка фреоном, ревизия арматуры, дозаправка масла в контур. Настройка системы автоматики.</t>
  </si>
  <si>
    <t>услуга по заправлке ККБ</t>
  </si>
  <si>
    <t xml:space="preserve">медно-фосфорный твердый припой с 15% содержанием серебра (Ag 15%, Cu 80%, P 5%), предназначенный для пайки меди, латуни и бронзы без использования флюса 1 кг, фасонные изделия из меди: угол 90 гр. 1" -6 шт., 90 гр. 1/2" -6 шт., муфта соединительная 1" - 8 шт. , муфта соединительная 1/2" - 8 шт., заглушка 1/2" - 4 шт., клапан шредера -2 шт.,  </t>
  </si>
  <si>
    <t>Проверка запорной арматуры, смотрового стекла, ТРВ, проверка стыков на утечку хладагента</t>
  </si>
  <si>
    <t>Дозаправка масла в холодильный контур</t>
  </si>
  <si>
    <t>Программирование контроллера, проверка температурных датчиков и датчиков давления, проверка системы автоматики в рабочем и аварийном режимах</t>
  </si>
  <si>
    <t>Демонтаж фильтра-осушителя</t>
  </si>
  <si>
    <t xml:space="preserve">Фильтр-осушитель антикислотный </t>
  </si>
  <si>
    <t>Монтаж фильтра-осушителя</t>
  </si>
  <si>
    <t>Соленоидный клапан</t>
  </si>
  <si>
    <t>Ввод в эксплуатацию компрессорно-кондесатного блока</t>
  </si>
  <si>
    <t>Рем.комплект для монтажных работ</t>
  </si>
  <si>
    <t>Ревизия арматуры</t>
  </si>
  <si>
    <t xml:space="preserve">Дозаправка масла </t>
  </si>
  <si>
    <t>Настройка системы автоматики</t>
  </si>
  <si>
    <t>1.Объект закупки:  Поставка, демонтаж, монтаж и ввод в эксплуатацию вентиляционного и водонагревательного оборудования</t>
  </si>
  <si>
    <t xml:space="preserve">Демонтаж канального вентилятора длиной не более 550 мм, вес не более 40 кг.. Производительность не менее 2000 м3/ч, фактический напор не менее 350 Па, мощность двигателя не более 1,25 кВт., рабочий ток не более 6 А., </t>
  </si>
  <si>
    <t xml:space="preserve">Вентилятор канальный прямоугольный, длина установки не более 550 мм, вес не более 40 кг.. Производительность не менее 2000 м3/ч, фактический напор не менее 350 Па, мощность двигателя не более 1,25 кВт., рабочий ток не более 6 А., </t>
  </si>
  <si>
    <t xml:space="preserve">Монтаж и ввод в эксплуатацию канального вентилятора длиной не более 550 мм, вес не более 40 кг.. Производительность не менее 2000 м3/ч, фактический напор не менее 350 Па, мощность двигателя не более 1,25 кВт., рабочий ток не более 6 А., </t>
  </si>
  <si>
    <t>Хладагент</t>
  </si>
  <si>
    <t>Заправка ККБ хладагентом</t>
  </si>
  <si>
    <t>20.14.19.190</t>
  </si>
  <si>
    <t>R410A, вес не более 16 кг, не менее 11.3 кг</t>
  </si>
  <si>
    <t>НМЦД (минимальное из предложенных КП ) руб</t>
  </si>
  <si>
    <t>АИП</t>
  </si>
  <si>
    <t>Группа 3</t>
  </si>
  <si>
    <t>Группа 1</t>
  </si>
  <si>
    <t>Группа 2</t>
  </si>
  <si>
    <t>Группа 4</t>
  </si>
  <si>
    <t xml:space="preserve">ПФХД </t>
  </si>
  <si>
    <t>МСЧ</t>
  </si>
  <si>
    <t>АП 6</t>
  </si>
  <si>
    <t>Петергоф</t>
  </si>
  <si>
    <t>ГУП (столовая)</t>
  </si>
  <si>
    <t>Начальник АХУ_______________________________А.А. Геворкян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</si>
</sst>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scheme val="minor"/>
    </font>
    <font>
      <sz val="11"/>
      <color theme="1"/>
      <name val="Calibri"/>
      <family val="2"/>
      <charset val="204"/>
      <scheme val="minor"/>
    </font>
    <font>
      <sz val="14"/>
      <color theme="1"/>
      <name val="Times New Roman"/>
      <family val="1"/>
      <charset val="204"/>
    </font>
    <font>
      <sz val="10"/>
      <name val="Arial"/>
      <family val="2"/>
      <charset val="204"/>
    </font>
    <font>
      <b/>
      <sz val="14"/>
      <color theme="1"/>
      <name val="Times New Roman"/>
      <family val="1"/>
      <charset val="204"/>
    </font>
    <font>
      <b/>
      <sz val="13.5"/>
      <color theme="1"/>
      <name val="Times New Roman"/>
      <family val="1"/>
      <charset val="204"/>
    </font>
    <font>
      <sz val="13.5"/>
      <color theme="1"/>
      <name val="Times New Roman"/>
      <family val="1"/>
      <charset val="204"/>
    </font>
    <font>
      <b/>
      <sz val="12"/>
      <color indexed="64"/>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
      <sz val="13.5"/>
      <color theme="1"/>
      <name val="Calibri"/>
      <family val="2"/>
      <charset val="204"/>
      <scheme val="minor"/>
    </font>
    <font>
      <b/>
      <sz val="9"/>
      <name val="Times New Roman"/>
      <family val="1"/>
      <charset val="204"/>
    </font>
    <font>
      <b/>
      <i/>
      <sz val="12"/>
      <color theme="1"/>
      <name val="Times New Roman"/>
      <family val="1"/>
      <charset val="204"/>
    </font>
    <font>
      <sz val="12"/>
      <color theme="1"/>
      <name val="Times New Roman"/>
      <family val="1"/>
      <charset val="204"/>
    </font>
    <font>
      <i/>
      <sz val="12"/>
      <name val="Times New Roman"/>
      <family val="1"/>
      <charset val="204"/>
    </font>
    <font>
      <sz val="10"/>
      <name val="Times New Roman"/>
      <family val="1"/>
      <charset val="204"/>
    </font>
    <font>
      <sz val="10"/>
      <color theme="1"/>
      <name val="Times New Roman"/>
      <family val="1"/>
      <charset val="204"/>
    </font>
    <font>
      <sz val="10"/>
      <color rgb="FF383838"/>
      <name val="Times New Roman"/>
      <family val="1"/>
      <charset val="204"/>
    </font>
    <font>
      <sz val="10"/>
      <color rgb="FF000000"/>
      <name val="Times New Roman"/>
      <family val="1"/>
      <charset val="204"/>
    </font>
    <font>
      <sz val="11"/>
      <color theme="1"/>
      <name val="Calibri"/>
      <family val="2"/>
      <charset val="204"/>
      <scheme val="minor"/>
    </font>
    <font>
      <b/>
      <sz val="11"/>
      <color theme="1"/>
      <name val="Calibri"/>
      <family val="2"/>
      <charset val="204"/>
      <scheme val="minor"/>
    </font>
    <font>
      <b/>
      <sz val="20"/>
      <color theme="1"/>
      <name val="Calibri"/>
      <family val="2"/>
      <charset val="204"/>
      <scheme val="minor"/>
    </font>
    <font>
      <b/>
      <sz val="12"/>
      <color theme="1"/>
      <name val="Calibri"/>
      <family val="2"/>
      <charset val="204"/>
      <scheme val="minor"/>
    </font>
  </fonts>
  <fills count="8">
    <fill>
      <patternFill patternType="none"/>
    </fill>
    <fill>
      <patternFill patternType="gray125"/>
    </fill>
    <fill>
      <patternFill patternType="solid">
        <fgColor indexed="65"/>
      </patternFill>
    </fill>
    <fill>
      <patternFill patternType="solid">
        <fgColor rgb="FFFFFF00"/>
        <bgColor indexed="64"/>
      </patternFill>
    </fill>
    <fill>
      <patternFill patternType="solid">
        <fgColor rgb="FF92D050"/>
        <bgColor indexed="64"/>
      </patternFill>
    </fill>
    <fill>
      <patternFill patternType="solid">
        <fgColor theme="9" tint="0.39997558519241921"/>
        <bgColor indexed="64"/>
      </patternFill>
    </fill>
    <fill>
      <patternFill patternType="solid">
        <fgColor indexed="65"/>
        <bgColor indexed="26"/>
      </patternFill>
    </fill>
    <fill>
      <patternFill patternType="solid">
        <fgColor theme="7" tint="0.39997558519241921"/>
        <bgColor indexed="64"/>
      </patternFill>
    </fill>
  </fills>
  <borders count="25">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right style="thin">
        <color auto="1"/>
      </right>
      <top/>
      <bottom style="medium">
        <color indexed="64"/>
      </bottom>
      <diagonal/>
    </border>
    <border>
      <left style="thin">
        <color auto="1"/>
      </left>
      <right/>
      <top/>
      <bottom style="medium">
        <color indexed="64"/>
      </bottom>
      <diagonal/>
    </border>
  </borders>
  <cellStyleXfs count="3">
    <xf numFmtId="0" fontId="0" fillId="0" borderId="0"/>
    <xf numFmtId="0" fontId="2" fillId="0" borderId="0"/>
    <xf numFmtId="0" fontId="3" fillId="0" borderId="0"/>
  </cellStyleXfs>
  <cellXfs count="145">
    <xf numFmtId="0" fontId="0" fillId="0" borderId="0" xfId="0"/>
    <xf numFmtId="0" fontId="0" fillId="0" borderId="0" xfId="0"/>
    <xf numFmtId="0" fontId="6" fillId="0" borderId="0" xfId="0" applyFont="1" applyAlignment="1">
      <alignment horizontal="justify" vertical="top"/>
    </xf>
    <xf numFmtId="0" fontId="8" fillId="2" borderId="2" xfId="0" applyFont="1" applyFill="1" applyBorder="1" applyAlignment="1">
      <alignment horizontal="center" vertical="center" wrapText="1"/>
    </xf>
    <xf numFmtId="0" fontId="11" fillId="0" borderId="0" xfId="0" applyFont="1"/>
    <xf numFmtId="0" fontId="8" fillId="2" borderId="7" xfId="0" applyFont="1" applyFill="1" applyBorder="1" applyAlignment="1">
      <alignment horizontal="center" vertical="center" wrapText="1"/>
    </xf>
    <xf numFmtId="0" fontId="12" fillId="0" borderId="1" xfId="0" applyFont="1" applyBorder="1" applyAlignment="1">
      <alignment horizontal="center" vertical="center" wrapText="1"/>
    </xf>
    <xf numFmtId="0" fontId="10" fillId="0" borderId="6" xfId="0" applyFont="1" applyBorder="1" applyAlignment="1">
      <alignment vertical="center" wrapText="1"/>
    </xf>
    <xf numFmtId="4" fontId="9" fillId="0" borderId="1" xfId="0" applyNumberFormat="1" applyFont="1" applyBorder="1" applyAlignment="1">
      <alignment horizontal="center" vertical="center" wrapText="1"/>
    </xf>
    <xf numFmtId="0" fontId="9" fillId="0" borderId="1" xfId="0" applyFont="1" applyBorder="1" applyAlignment="1">
      <alignment horizontal="center" vertical="top" wrapText="1"/>
    </xf>
    <xf numFmtId="0" fontId="0" fillId="0" borderId="0" xfId="0" applyFill="1"/>
    <xf numFmtId="0" fontId="6" fillId="0" borderId="0" xfId="0" applyFont="1" applyFill="1" applyAlignment="1">
      <alignment horizontal="justify" vertical="top"/>
    </xf>
    <xf numFmtId="0" fontId="9" fillId="0" borderId="1" xfId="0" applyFont="1" applyFill="1" applyBorder="1" applyAlignment="1">
      <alignment horizontal="center" vertical="center" wrapText="1"/>
    </xf>
    <xf numFmtId="0" fontId="6" fillId="0" borderId="0" xfId="0" applyFont="1" applyAlignment="1">
      <alignment horizontal="justify" vertical="top"/>
    </xf>
    <xf numFmtId="0" fontId="14" fillId="0" borderId="6" xfId="0" applyFont="1" applyBorder="1" applyAlignment="1">
      <alignment horizontal="center" vertical="center" wrapText="1"/>
    </xf>
    <xf numFmtId="2" fontId="14" fillId="0" borderId="6" xfId="0" applyNumberFormat="1" applyFont="1" applyFill="1" applyBorder="1" applyAlignment="1">
      <alignment horizontal="center" vertical="center"/>
    </xf>
    <xf numFmtId="2" fontId="14" fillId="0" borderId="6" xfId="0" applyNumberFormat="1" applyFont="1" applyBorder="1" applyAlignment="1">
      <alignment horizontal="center" vertical="center"/>
    </xf>
    <xf numFmtId="4" fontId="14" fillId="0" borderId="6" xfId="0" applyNumberFormat="1" applyFont="1" applyBorder="1" applyAlignment="1">
      <alignment horizontal="center" vertical="center" wrapText="1"/>
    </xf>
    <xf numFmtId="10" fontId="14" fillId="0" borderId="6" xfId="0" applyNumberFormat="1" applyFont="1" applyBorder="1" applyAlignment="1">
      <alignment horizontal="center" vertical="center" wrapText="1"/>
    </xf>
    <xf numFmtId="2" fontId="14" fillId="0" borderId="6" xfId="0" applyNumberFormat="1" applyFont="1" applyFill="1" applyBorder="1" applyAlignment="1">
      <alignment horizontal="center" vertical="center" wrapText="1"/>
    </xf>
    <xf numFmtId="2" fontId="14" fillId="0" borderId="3" xfId="0" applyNumberFormat="1" applyFont="1" applyFill="1" applyBorder="1" applyAlignment="1">
      <alignment horizontal="center" vertical="center" wrapText="1"/>
    </xf>
    <xf numFmtId="0" fontId="6" fillId="0" borderId="0" xfId="0" applyFont="1" applyAlignment="1">
      <alignment vertical="top" wrapText="1"/>
    </xf>
    <xf numFmtId="0" fontId="14" fillId="0" borderId="5" xfId="0" applyFont="1" applyBorder="1" applyAlignment="1">
      <alignment horizontal="center" vertical="center" wrapText="1"/>
    </xf>
    <xf numFmtId="0" fontId="16" fillId="0" borderId="6" xfId="0" applyFont="1" applyBorder="1" applyAlignment="1">
      <alignment horizontal="left" vertical="center" wrapText="1"/>
    </xf>
    <xf numFmtId="1" fontId="16" fillId="0" borderId="6" xfId="0" applyNumberFormat="1" applyFont="1" applyBorder="1" applyAlignment="1">
      <alignment horizontal="center" vertical="center" wrapText="1"/>
    </xf>
    <xf numFmtId="1" fontId="16" fillId="0" borderId="6" xfId="0" applyNumberFormat="1" applyFont="1" applyBorder="1" applyAlignment="1">
      <alignment horizontal="left" vertical="center" wrapText="1"/>
    </xf>
    <xf numFmtId="1" fontId="17" fillId="0" borderId="6" xfId="0" applyNumberFormat="1" applyFont="1" applyBorder="1" applyAlignment="1">
      <alignment horizontal="center" vertical="center" wrapText="1"/>
    </xf>
    <xf numFmtId="1" fontId="16" fillId="6" borderId="6" xfId="0" applyNumberFormat="1" applyFont="1" applyFill="1" applyBorder="1" applyAlignment="1">
      <alignment horizontal="center" vertical="center" wrapText="1"/>
    </xf>
    <xf numFmtId="1" fontId="16" fillId="6" borderId="6" xfId="0" applyNumberFormat="1" applyFont="1" applyFill="1" applyBorder="1" applyAlignment="1">
      <alignment horizontal="left" vertical="center" wrapText="1"/>
    </xf>
    <xf numFmtId="0" fontId="16" fillId="0" borderId="6" xfId="0" applyFont="1" applyFill="1" applyBorder="1" applyAlignment="1">
      <alignment horizontal="left" vertical="center" wrapText="1"/>
    </xf>
    <xf numFmtId="0" fontId="19" fillId="0" borderId="6" xfId="0" applyFont="1" applyBorder="1" applyAlignment="1">
      <alignment vertical="top" wrapText="1"/>
    </xf>
    <xf numFmtId="1" fontId="16" fillId="0" borderId="6" xfId="0" applyNumberFormat="1" applyFont="1" applyFill="1" applyBorder="1" applyAlignment="1">
      <alignment horizontal="left" vertical="center" wrapText="1"/>
    </xf>
    <xf numFmtId="0" fontId="16" fillId="0" borderId="3" xfId="0" applyFont="1" applyBorder="1" applyAlignment="1">
      <alignment horizontal="left" vertical="center" wrapText="1"/>
    </xf>
    <xf numFmtId="0" fontId="13" fillId="0" borderId="9" xfId="0" applyFont="1" applyBorder="1" applyAlignment="1">
      <alignment horizontal="center" vertical="center" wrapText="1"/>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1" xfId="0" applyFont="1" applyBorder="1" applyAlignment="1">
      <alignment horizontal="center" vertical="center" wrapText="1"/>
    </xf>
    <xf numFmtId="1" fontId="16" fillId="0" borderId="10" xfId="0" applyNumberFormat="1" applyFont="1" applyBorder="1" applyAlignment="1">
      <alignment horizontal="center" vertical="center" wrapText="1"/>
    </xf>
    <xf numFmtId="1" fontId="16" fillId="0" borderId="11" xfId="0" applyNumberFormat="1" applyFont="1" applyBorder="1" applyAlignment="1">
      <alignment horizontal="left" vertical="center" wrapText="1"/>
    </xf>
    <xf numFmtId="0" fontId="14" fillId="0" borderId="12" xfId="0" applyFont="1" applyBorder="1" applyAlignment="1">
      <alignment horizontal="center" vertical="center" wrapText="1"/>
    </xf>
    <xf numFmtId="2" fontId="14" fillId="0" borderId="13" xfId="0" applyNumberFormat="1" applyFont="1" applyFill="1" applyBorder="1" applyAlignment="1">
      <alignment horizontal="center" vertical="center" wrapText="1"/>
    </xf>
    <xf numFmtId="2" fontId="14" fillId="0" borderId="11" xfId="0" applyNumberFormat="1" applyFont="1" applyFill="1" applyBorder="1" applyAlignment="1">
      <alignment horizontal="center" vertical="center" wrapText="1"/>
    </xf>
    <xf numFmtId="2" fontId="14" fillId="0" borderId="11" xfId="0" applyNumberFormat="1" applyFont="1" applyFill="1" applyBorder="1" applyAlignment="1">
      <alignment horizontal="center" vertical="center"/>
    </xf>
    <xf numFmtId="2" fontId="14" fillId="0" borderId="11" xfId="0" applyNumberFormat="1" applyFont="1" applyBorder="1" applyAlignment="1">
      <alignment horizontal="center" vertical="center"/>
    </xf>
    <xf numFmtId="4" fontId="14" fillId="0" borderId="11" xfId="0" applyNumberFormat="1" applyFont="1" applyBorder="1" applyAlignment="1">
      <alignment horizontal="center" vertical="center" wrapText="1"/>
    </xf>
    <xf numFmtId="1" fontId="16" fillId="0" borderId="11" xfId="0" applyNumberFormat="1" applyFont="1" applyBorder="1" applyAlignment="1">
      <alignment horizontal="center" vertical="center" wrapText="1"/>
    </xf>
    <xf numFmtId="0" fontId="14" fillId="0" borderId="11" xfId="0" applyFont="1" applyBorder="1" applyAlignment="1">
      <alignment horizontal="center" vertical="center" wrapText="1"/>
    </xf>
    <xf numFmtId="10" fontId="14" fillId="0" borderId="11" xfId="0" applyNumberFormat="1" applyFont="1" applyBorder="1" applyAlignment="1">
      <alignment horizontal="center" vertical="center" wrapText="1"/>
    </xf>
    <xf numFmtId="0" fontId="11" fillId="0" borderId="14" xfId="0" applyFont="1" applyBorder="1"/>
    <xf numFmtId="1" fontId="16" fillId="6" borderId="15" xfId="0" applyNumberFormat="1" applyFont="1" applyFill="1" applyBorder="1" applyAlignment="1">
      <alignment horizontal="center" vertical="center" wrapText="1"/>
    </xf>
    <xf numFmtId="0" fontId="11" fillId="0" borderId="0" xfId="0" applyFont="1" applyBorder="1"/>
    <xf numFmtId="1" fontId="16" fillId="0" borderId="16" xfId="0" applyNumberFormat="1" applyFont="1" applyBorder="1" applyAlignment="1">
      <alignment horizontal="center" vertical="center" wrapText="1"/>
    </xf>
    <xf numFmtId="0" fontId="16" fillId="0" borderId="17" xfId="0" applyFont="1" applyBorder="1" applyAlignment="1">
      <alignment horizontal="left" vertical="center" wrapText="1"/>
    </xf>
    <xf numFmtId="0" fontId="14" fillId="0" borderId="18" xfId="0" applyFont="1" applyBorder="1" applyAlignment="1">
      <alignment horizontal="center" vertical="center" wrapText="1"/>
    </xf>
    <xf numFmtId="2" fontId="14" fillId="0" borderId="19" xfId="0" applyNumberFormat="1" applyFont="1" applyFill="1" applyBorder="1" applyAlignment="1">
      <alignment horizontal="center" vertical="center" wrapText="1"/>
    </xf>
    <xf numFmtId="2" fontId="14" fillId="0" borderId="17" xfId="0" applyNumberFormat="1" applyFont="1" applyFill="1" applyBorder="1" applyAlignment="1">
      <alignment horizontal="center" vertical="center" wrapText="1"/>
    </xf>
    <xf numFmtId="2" fontId="14" fillId="0" borderId="17" xfId="0" applyNumberFormat="1" applyFont="1" applyFill="1" applyBorder="1" applyAlignment="1">
      <alignment horizontal="center" vertical="center"/>
    </xf>
    <xf numFmtId="2" fontId="14" fillId="0" borderId="17" xfId="0" applyNumberFormat="1" applyFont="1" applyBorder="1" applyAlignment="1">
      <alignment horizontal="center" vertical="center"/>
    </xf>
    <xf numFmtId="4" fontId="14" fillId="0" borderId="17" xfId="0" applyNumberFormat="1" applyFont="1" applyBorder="1" applyAlignment="1">
      <alignment horizontal="center" vertical="center" wrapText="1"/>
    </xf>
    <xf numFmtId="1" fontId="16" fillId="0" borderId="17" xfId="0" applyNumberFormat="1" applyFont="1" applyBorder="1" applyAlignment="1">
      <alignment horizontal="center" vertical="center" wrapText="1"/>
    </xf>
    <xf numFmtId="0" fontId="14" fillId="0" borderId="17" xfId="0" applyFont="1" applyBorder="1" applyAlignment="1">
      <alignment horizontal="center" vertical="center" wrapText="1"/>
    </xf>
    <xf numFmtId="10" fontId="14" fillId="0" borderId="17" xfId="0" applyNumberFormat="1" applyFont="1" applyBorder="1" applyAlignment="1">
      <alignment horizontal="center" vertical="center" wrapText="1"/>
    </xf>
    <xf numFmtId="0" fontId="11" fillId="0" borderId="20" xfId="0" applyFont="1" applyBorder="1"/>
    <xf numFmtId="0" fontId="14" fillId="3" borderId="10" xfId="0" applyFont="1" applyFill="1" applyBorder="1" applyAlignment="1">
      <alignment horizontal="center" vertical="center" wrapText="1"/>
    </xf>
    <xf numFmtId="0" fontId="16" fillId="0" borderId="13" xfId="0" applyFont="1" applyBorder="1" applyAlignment="1">
      <alignment horizontal="left"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16" fillId="0" borderId="19" xfId="0" applyFont="1" applyBorder="1" applyAlignment="1">
      <alignment horizontal="left" vertical="center" wrapText="1"/>
    </xf>
    <xf numFmtId="0" fontId="14" fillId="4" borderId="10" xfId="0" applyFont="1" applyFill="1" applyBorder="1" applyAlignment="1">
      <alignment horizontal="center" vertical="center" wrapText="1"/>
    </xf>
    <xf numFmtId="0" fontId="19" fillId="0" borderId="11" xfId="0" applyFont="1" applyBorder="1" applyAlignment="1">
      <alignment vertical="top" wrapText="1"/>
    </xf>
    <xf numFmtId="0" fontId="14" fillId="0" borderId="21" xfId="0" applyFont="1" applyBorder="1" applyAlignment="1">
      <alignment horizontal="center" vertical="center" wrapText="1"/>
    </xf>
    <xf numFmtId="0" fontId="16" fillId="0" borderId="22" xfId="0" applyFont="1" applyBorder="1" applyAlignment="1">
      <alignment horizontal="left" vertical="center" wrapText="1"/>
    </xf>
    <xf numFmtId="0" fontId="18" fillId="0" borderId="6" xfId="0" applyFont="1" applyBorder="1" applyAlignment="1">
      <alignment horizontal="left" vertical="center" wrapText="1"/>
    </xf>
    <xf numFmtId="0" fontId="18" fillId="0" borderId="11" xfId="0" applyFont="1" applyBorder="1" applyAlignment="1">
      <alignment horizontal="left" vertical="center" wrapText="1"/>
    </xf>
    <xf numFmtId="0" fontId="17" fillId="0" borderId="11" xfId="0" applyFont="1" applyBorder="1" applyAlignment="1">
      <alignment horizontal="center" vertical="center"/>
    </xf>
    <xf numFmtId="0" fontId="16" fillId="0" borderId="22" xfId="0" applyFont="1" applyFill="1" applyBorder="1" applyAlignment="1">
      <alignment horizontal="center" vertical="center" wrapText="1"/>
    </xf>
    <xf numFmtId="0" fontId="14" fillId="0" borderId="23" xfId="0" applyFont="1" applyBorder="1" applyAlignment="1">
      <alignment horizontal="center" vertical="center" wrapText="1"/>
    </xf>
    <xf numFmtId="2" fontId="14" fillId="0" borderId="24" xfId="0" applyNumberFormat="1" applyFont="1" applyFill="1" applyBorder="1" applyAlignment="1">
      <alignment horizontal="center" vertical="center" wrapText="1"/>
    </xf>
    <xf numFmtId="2" fontId="14" fillId="0" borderId="22" xfId="0" applyNumberFormat="1" applyFont="1" applyFill="1" applyBorder="1" applyAlignment="1">
      <alignment horizontal="center" vertical="center" wrapText="1"/>
    </xf>
    <xf numFmtId="2" fontId="14" fillId="0" borderId="22" xfId="0" applyNumberFormat="1" applyFont="1" applyFill="1" applyBorder="1" applyAlignment="1">
      <alignment horizontal="center" vertical="center"/>
    </xf>
    <xf numFmtId="2" fontId="14" fillId="0" borderId="22" xfId="0" applyNumberFormat="1" applyFont="1" applyBorder="1" applyAlignment="1">
      <alignment horizontal="center" vertical="center"/>
    </xf>
    <xf numFmtId="4" fontId="14" fillId="0" borderId="22" xfId="0" applyNumberFormat="1" applyFont="1" applyBorder="1" applyAlignment="1">
      <alignment horizontal="center" vertical="center" wrapText="1"/>
    </xf>
    <xf numFmtId="1" fontId="16" fillId="0" borderId="22" xfId="0" applyNumberFormat="1" applyFont="1" applyBorder="1" applyAlignment="1">
      <alignment horizontal="center" vertical="center" wrapText="1"/>
    </xf>
    <xf numFmtId="0" fontId="14" fillId="0" borderId="22" xfId="0" applyFont="1" applyBorder="1" applyAlignment="1">
      <alignment horizontal="center" vertical="center" wrapText="1"/>
    </xf>
    <xf numFmtId="10" fontId="14" fillId="0" borderId="22" xfId="0" applyNumberFormat="1" applyFont="1" applyBorder="1" applyAlignment="1">
      <alignment horizontal="center" vertical="center" wrapText="1"/>
    </xf>
    <xf numFmtId="2" fontId="14" fillId="0" borderId="7" xfId="0" applyNumberFormat="1" applyFont="1" applyBorder="1" applyAlignment="1">
      <alignment horizontal="center" vertical="center"/>
    </xf>
    <xf numFmtId="4" fontId="8" fillId="0" borderId="7" xfId="0" applyNumberFormat="1" applyFont="1" applyBorder="1" applyAlignment="1">
      <alignment horizontal="center" vertical="center"/>
    </xf>
    <xf numFmtId="0" fontId="14" fillId="5" borderId="10" xfId="0" applyFont="1" applyFill="1" applyBorder="1" applyAlignment="1">
      <alignment horizontal="center" vertical="center" wrapText="1"/>
    </xf>
    <xf numFmtId="0" fontId="16" fillId="0" borderId="11" xfId="0" applyFont="1" applyBorder="1" applyAlignment="1">
      <alignment horizontal="left" vertical="center" wrapText="1"/>
    </xf>
    <xf numFmtId="0" fontId="16" fillId="0" borderId="11" xfId="0" applyFont="1" applyFill="1" applyBorder="1" applyAlignment="1">
      <alignment horizontal="center" vertical="center" wrapText="1"/>
    </xf>
    <xf numFmtId="1" fontId="16" fillId="0" borderId="17" xfId="0" applyNumberFormat="1" applyFont="1" applyFill="1" applyBorder="1" applyAlignment="1">
      <alignment horizontal="left" vertical="center" wrapText="1"/>
    </xf>
    <xf numFmtId="4" fontId="0" fillId="0" borderId="0" xfId="0" applyNumberFormat="1" applyFill="1"/>
    <xf numFmtId="0" fontId="20" fillId="0" borderId="0" xfId="0" applyFont="1" applyFill="1"/>
    <xf numFmtId="0" fontId="1" fillId="0" borderId="0" xfId="0" applyFont="1" applyFill="1"/>
    <xf numFmtId="0" fontId="22" fillId="0" borderId="0" xfId="0" applyFont="1"/>
    <xf numFmtId="0" fontId="22" fillId="0" borderId="0" xfId="0" applyFont="1" applyFill="1"/>
    <xf numFmtId="2" fontId="0" fillId="0" borderId="6" xfId="0" applyNumberFormat="1" applyBorder="1"/>
    <xf numFmtId="0" fontId="11" fillId="0" borderId="13" xfId="0" applyFont="1" applyBorder="1"/>
    <xf numFmtId="0" fontId="11" fillId="0" borderId="3" xfId="0" applyFont="1" applyBorder="1"/>
    <xf numFmtId="2" fontId="14" fillId="0" borderId="6" xfId="0" applyNumberFormat="1" applyFont="1" applyBorder="1" applyAlignment="1">
      <alignment horizontal="center"/>
    </xf>
    <xf numFmtId="4" fontId="0" fillId="0" borderId="6" xfId="0" applyNumberFormat="1" applyBorder="1"/>
    <xf numFmtId="0" fontId="0" fillId="0" borderId="6" xfId="0" applyFill="1" applyBorder="1"/>
    <xf numFmtId="4" fontId="0" fillId="0" borderId="6" xfId="0" applyNumberFormat="1" applyFill="1" applyBorder="1"/>
    <xf numFmtId="0" fontId="18" fillId="0" borderId="14" xfId="0" applyFont="1" applyFill="1" applyBorder="1" applyAlignment="1">
      <alignment horizontal="left" vertical="center" wrapText="1"/>
    </xf>
    <xf numFmtId="0" fontId="19" fillId="0" borderId="11" xfId="0" applyFont="1" applyFill="1" applyBorder="1" applyAlignment="1">
      <alignment wrapText="1"/>
    </xf>
    <xf numFmtId="0" fontId="14" fillId="0" borderId="12" xfId="0" applyFont="1" applyFill="1" applyBorder="1" applyAlignment="1">
      <alignment horizontal="center" vertical="center" wrapText="1"/>
    </xf>
    <xf numFmtId="4" fontId="14" fillId="0" borderId="11" xfId="0" applyNumberFormat="1" applyFont="1" applyFill="1" applyBorder="1" applyAlignment="1">
      <alignment horizontal="center" vertical="center" wrapText="1"/>
    </xf>
    <xf numFmtId="0" fontId="14" fillId="0" borderId="11" xfId="0" applyFont="1" applyFill="1" applyBorder="1" applyAlignment="1">
      <alignment horizontal="center" vertical="center" wrapText="1"/>
    </xf>
    <xf numFmtId="10" fontId="14" fillId="0" borderId="11" xfId="0" applyNumberFormat="1"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6" fillId="0" borderId="17" xfId="0" applyFont="1" applyFill="1" applyBorder="1" applyAlignment="1">
      <alignment horizontal="left" vertical="center" wrapText="1"/>
    </xf>
    <xf numFmtId="0" fontId="16" fillId="0" borderId="17" xfId="0" applyFont="1" applyFill="1" applyBorder="1" applyAlignment="1">
      <alignment horizontal="center" vertical="center" wrapText="1"/>
    </xf>
    <xf numFmtId="0" fontId="14" fillId="0" borderId="18" xfId="0" applyFont="1" applyFill="1" applyBorder="1" applyAlignment="1">
      <alignment horizontal="center" vertical="center" wrapText="1"/>
    </xf>
    <xf numFmtId="4" fontId="14" fillId="0" borderId="17" xfId="0" applyNumberFormat="1" applyFont="1" applyFill="1" applyBorder="1" applyAlignment="1">
      <alignment horizontal="center" vertical="center" wrapText="1"/>
    </xf>
    <xf numFmtId="0" fontId="14" fillId="0" borderId="17" xfId="0" applyFont="1" applyFill="1" applyBorder="1" applyAlignment="1">
      <alignment horizontal="center" vertical="center" wrapText="1"/>
    </xf>
    <xf numFmtId="10" fontId="14" fillId="0" borderId="17" xfId="0" applyNumberFormat="1" applyFont="1" applyFill="1" applyBorder="1" applyAlignment="1">
      <alignment horizontal="center" vertical="center" wrapText="1"/>
    </xf>
    <xf numFmtId="0" fontId="14" fillId="7" borderId="10" xfId="0" applyFont="1" applyFill="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justify" vertical="top" wrapText="1"/>
    </xf>
    <xf numFmtId="0" fontId="6" fillId="0" borderId="0" xfId="0" applyFont="1" applyAlignment="1">
      <alignment horizontal="justify" vertical="top"/>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8" fillId="2" borderId="1"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8" xfId="0" applyFont="1" applyFill="1" applyBorder="1" applyAlignment="1">
      <alignment horizontal="center" vertical="center" wrapText="1"/>
    </xf>
    <xf numFmtId="4" fontId="10" fillId="0" borderId="6" xfId="0" applyNumberFormat="1" applyFont="1" applyBorder="1" applyAlignment="1">
      <alignment horizontal="center" vertical="center" wrapText="1"/>
    </xf>
    <xf numFmtId="4" fontId="8" fillId="2" borderId="1" xfId="0" applyNumberFormat="1" applyFont="1" applyFill="1" applyBorder="1" applyAlignment="1">
      <alignment horizontal="center" vertical="center" wrapText="1"/>
    </xf>
    <xf numFmtId="4" fontId="8" fillId="2" borderId="8" xfId="0" applyNumberFormat="1" applyFont="1" applyFill="1" applyBorder="1" applyAlignment="1">
      <alignment horizontal="center" vertical="center" wrapText="1"/>
    </xf>
    <xf numFmtId="4" fontId="4" fillId="0" borderId="6" xfId="0" applyNumberFormat="1" applyFont="1" applyFill="1" applyBorder="1" applyAlignment="1">
      <alignment horizontal="center"/>
    </xf>
    <xf numFmtId="0" fontId="4" fillId="0" borderId="3" xfId="0" applyFont="1" applyFill="1" applyBorder="1" applyAlignment="1">
      <alignment horizontal="center"/>
    </xf>
    <xf numFmtId="0" fontId="14" fillId="0" borderId="8" xfId="0" applyFont="1" applyBorder="1" applyAlignment="1">
      <alignment horizontal="right" vertical="center"/>
    </xf>
    <xf numFmtId="0" fontId="14" fillId="0" borderId="7" xfId="0" applyFont="1" applyBorder="1" applyAlignment="1">
      <alignment horizontal="right" vertical="center"/>
    </xf>
    <xf numFmtId="0" fontId="22" fillId="0" borderId="0" xfId="0" applyFont="1" applyAlignment="1">
      <alignment horizontal="center" vertical="center"/>
    </xf>
    <xf numFmtId="0" fontId="14" fillId="0" borderId="0" xfId="0" applyFont="1" applyAlignment="1">
      <alignment horizontal="left" vertical="center"/>
    </xf>
    <xf numFmtId="0" fontId="4" fillId="0" borderId="6" xfId="0" applyFont="1" applyFill="1" applyBorder="1" applyAlignment="1">
      <alignment horizontal="right"/>
    </xf>
    <xf numFmtId="0" fontId="21" fillId="0" borderId="0" xfId="0" applyFont="1" applyBorder="1" applyAlignment="1">
      <alignment horizontal="center" vertical="center"/>
    </xf>
    <xf numFmtId="2" fontId="14" fillId="0" borderId="6" xfId="0" applyNumberFormat="1" applyFont="1" applyBorder="1" applyAlignment="1">
      <alignment horizontal="center" vertical="center"/>
    </xf>
    <xf numFmtId="0" fontId="21" fillId="0" borderId="0" xfId="0" applyFont="1" applyAlignment="1">
      <alignment horizontal="center" vertical="center"/>
    </xf>
    <xf numFmtId="0" fontId="23" fillId="0" borderId="6" xfId="0" applyFont="1" applyBorder="1" applyAlignment="1">
      <alignment horizontal="center" vertical="center"/>
    </xf>
  </cellXfs>
  <cellStyles count="3">
    <cellStyle name="Обычный" xfId="0" builtinId="0"/>
    <cellStyle name="Обычный 24 2" xfId="1"/>
    <cellStyle name="Стиль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359251</xdr:colOff>
      <xdr:row>8</xdr:row>
      <xdr:rowOff>688032</xdr:rowOff>
    </xdr:from>
    <xdr:to>
      <xdr:col>11</xdr:col>
      <xdr:colOff>728802</xdr:colOff>
      <xdr:row>8</xdr:row>
      <xdr:rowOff>972218</xdr:rowOff>
    </xdr:to>
    <xdr:pic>
      <xdr:nvPicPr>
        <xdr:cNvPr id="16686" name="Рисунок 1" descr="C:\Temp\KClipboardExport\l41eo45a.gif"/>
        <xdr:cNvPicPr>
          <a:picLocks noChangeAspect="1"/>
        </xdr:cNvPicPr>
      </xdr:nvPicPr>
      <xdr:blipFill>
        <a:blip xmlns:r="http://schemas.openxmlformats.org/officeDocument/2006/relationships" r:embed="rId1"/>
        <a:srcRect l="68182" t="17999" b="24000"/>
        <a:stretch/>
      </xdr:blipFill>
      <xdr:spPr bwMode="auto">
        <a:xfrm>
          <a:off x="0" y="0"/>
          <a:ext cx="0" cy="0"/>
        </a:xfrm>
        <a:prstGeom prst="rect">
          <a:avLst/>
        </a:prstGeom>
        <a:noFill/>
      </xdr:spPr>
    </xdr:pic>
    <xdr:clientData/>
  </xdr:twoCellAnchor>
  <xdr:twoCellAnchor>
    <xdr:from>
      <xdr:col>15</xdr:col>
      <xdr:colOff>27625</xdr:colOff>
      <xdr:row>8</xdr:row>
      <xdr:rowOff>516024</xdr:rowOff>
    </xdr:from>
    <xdr:to>
      <xdr:col>15</xdr:col>
      <xdr:colOff>847204</xdr:colOff>
      <xdr:row>8</xdr:row>
      <xdr:rowOff>942304</xdr:rowOff>
    </xdr:to>
    <xdr:pic>
      <xdr:nvPicPr>
        <xdr:cNvPr id="16687" name="Picture 21" descr="C:\Temp\KClipboardExport\sssqsznq.gif"/>
        <xdr:cNvPicPr>
          <a:picLocks noChangeAspect="1"/>
        </xdr:cNvPicPr>
      </xdr:nvPicPr>
      <xdr:blipFill>
        <a:blip xmlns:r="http://schemas.openxmlformats.org/officeDocument/2006/relationships" r:embed="rId2"/>
        <a:stretch/>
      </xdr:blipFill>
      <xdr:spPr bwMode="auto">
        <a:xfrm>
          <a:off x="0" y="0"/>
          <a:ext cx="0" cy="0"/>
        </a:xfrm>
        <a:prstGeom prst="rect">
          <a:avLst/>
        </a:prstGeom>
        <a:noFill/>
      </xdr:spPr>
    </xdr:pic>
    <xdr:clientData/>
  </xdr:twoCellAnchor>
  <xdr:twoCellAnchor>
    <xdr:from>
      <xdr:col>16</xdr:col>
      <xdr:colOff>83864</xdr:colOff>
      <xdr:row>8</xdr:row>
      <xdr:rowOff>1151706</xdr:rowOff>
    </xdr:from>
    <xdr:to>
      <xdr:col>16</xdr:col>
      <xdr:colOff>708570</xdr:colOff>
      <xdr:row>8</xdr:row>
      <xdr:rowOff>1465808</xdr:rowOff>
    </xdr:to>
    <xdr:pic>
      <xdr:nvPicPr>
        <xdr:cNvPr id="16688" name="Picture 19" descr="C:\Temp\KClipboardExport\8c4wnzhy.gif"/>
        <xdr:cNvPicPr>
          <a:picLocks noChangeAspect="1"/>
        </xdr:cNvPicPr>
      </xdr:nvPicPr>
      <xdr:blipFill>
        <a:blip xmlns:r="http://schemas.openxmlformats.org/officeDocument/2006/relationships" r:embed="rId3"/>
        <a:stretch/>
      </xdr:blipFill>
      <xdr:spPr bwMode="auto">
        <a:xfrm>
          <a:off x="0" y="0"/>
          <a:ext cx="0" cy="0"/>
        </a:xfrm>
        <a:prstGeom prst="rect">
          <a:avLst/>
        </a:prstGeom>
        <a:noFill/>
      </xdr:spPr>
    </xdr:pic>
    <xdr:clientData/>
  </xdr:twoCellAnchor>
  <xdr:twoCellAnchor>
    <xdr:from>
      <xdr:col>14</xdr:col>
      <xdr:colOff>442391</xdr:colOff>
      <xdr:row>9</xdr:row>
      <xdr:rowOff>180267</xdr:rowOff>
    </xdr:from>
    <xdr:to>
      <xdr:col>14</xdr:col>
      <xdr:colOff>700273</xdr:colOff>
      <xdr:row>9</xdr:row>
      <xdr:rowOff>332965</xdr:rowOff>
    </xdr:to>
    <xdr:pic>
      <xdr:nvPicPr>
        <xdr:cNvPr id="16689" name="Рисунок 1" descr="C:\Temp\KClipboardExport\l41eo45a.gif"/>
        <xdr:cNvPicPr>
          <a:picLocks noChangeAspect="1"/>
        </xdr:cNvPicPr>
      </xdr:nvPicPr>
      <xdr:blipFill>
        <a:blip xmlns:r="http://schemas.openxmlformats.org/officeDocument/2006/relationships" r:embed="rId1"/>
        <a:srcRect l="68182" t="17999" b="24000"/>
        <a:stretch/>
      </xdr:blipFill>
      <xdr:spPr bwMode="auto">
        <a:xfrm>
          <a:off x="0" y="0"/>
          <a:ext cx="0" cy="0"/>
        </a:xfrm>
        <a:prstGeom prst="rect">
          <a:avLst/>
        </a:prstGeom>
        <a:noFill/>
      </xdr:spPr>
    </xdr:pic>
    <xdr:clientData/>
  </xdr:twoCellAnchor>
</xdr:wsDr>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tabColor rgb="FFC00000"/>
    <pageSetUpPr fitToPage="1"/>
  </sheetPr>
  <dimension ref="A1:X355"/>
  <sheetViews>
    <sheetView tabSelected="1" topLeftCell="E1" zoomScale="70" zoomScaleNormal="70" zoomScaleSheetLayoutView="100" workbookViewId="0">
      <selection activeCell="C50" sqref="C50"/>
    </sheetView>
  </sheetViews>
  <sheetFormatPr defaultRowHeight="15" customHeight="1" x14ac:dyDescent="0.4"/>
  <cols>
    <col min="1" max="1" width="6.140625" customWidth="1"/>
    <col min="2" max="2" width="63.85546875" customWidth="1"/>
    <col min="3" max="3" width="22.140625" customWidth="1"/>
    <col min="4" max="4" width="75.7109375" customWidth="1"/>
    <col min="5" max="5" width="46.7109375" style="1" customWidth="1"/>
    <col min="6" max="6" width="23.7109375" style="10" customWidth="1"/>
    <col min="7" max="7" width="25.5703125" style="10" customWidth="1"/>
    <col min="8" max="8" width="25.140625" style="10" customWidth="1"/>
    <col min="9" max="9" width="18" style="10" customWidth="1"/>
    <col min="10" max="11" width="25.140625" style="1" customWidth="1"/>
    <col min="12" max="12" width="18.140625" customWidth="1"/>
    <col min="13" max="13" width="15.85546875" customWidth="1"/>
    <col min="14" max="14" width="13.28515625" customWidth="1"/>
    <col min="15" max="15" width="17.140625" customWidth="1"/>
    <col min="16" max="16" width="13.140625" customWidth="1"/>
    <col min="17" max="17" width="13.42578125" customWidth="1"/>
    <col min="18" max="18" width="25.85546875" customWidth="1"/>
    <col min="19" max="19" width="42.140625" customWidth="1"/>
    <col min="20" max="20" width="0.140625" customWidth="1"/>
    <col min="21" max="21" width="17.140625" customWidth="1"/>
    <col min="22" max="22" width="16.140625" customWidth="1"/>
    <col min="23" max="23" width="17.140625" customWidth="1"/>
    <col min="24" max="24" width="31.28515625" style="95" customWidth="1"/>
  </cols>
  <sheetData>
    <row r="1" spans="1:24" ht="26.25" x14ac:dyDescent="0.4">
      <c r="D1" s="1"/>
      <c r="L1" s="1"/>
    </row>
    <row r="2" spans="1:24" ht="26.25" x14ac:dyDescent="0.4">
      <c r="D2" s="1"/>
      <c r="L2" s="1"/>
    </row>
    <row r="3" spans="1:24" ht="16.5" customHeight="1" x14ac:dyDescent="0.4">
      <c r="A3" s="118" t="s">
        <v>0</v>
      </c>
      <c r="B3" s="119"/>
      <c r="C3" s="119"/>
      <c r="D3" s="119"/>
      <c r="E3" s="119"/>
      <c r="F3" s="119"/>
      <c r="G3" s="119"/>
      <c r="H3" s="119"/>
      <c r="I3" s="119"/>
      <c r="J3" s="119"/>
      <c r="K3" s="119"/>
      <c r="L3" s="119"/>
      <c r="M3" s="119"/>
      <c r="N3" s="119"/>
      <c r="O3" s="119"/>
      <c r="P3" s="119"/>
      <c r="Q3" s="119"/>
      <c r="R3" s="119"/>
      <c r="S3" s="119"/>
      <c r="T3" s="119"/>
    </row>
    <row r="4" spans="1:24" ht="29.25" customHeight="1" x14ac:dyDescent="0.4">
      <c r="A4" s="120" t="s">
        <v>92</v>
      </c>
      <c r="B4" s="120"/>
      <c r="C4" s="120"/>
      <c r="D4" s="120"/>
      <c r="E4" s="120"/>
      <c r="F4" s="120"/>
      <c r="G4" s="120"/>
      <c r="H4" s="120"/>
      <c r="I4" s="120"/>
      <c r="J4" s="120"/>
      <c r="K4" s="120"/>
      <c r="L4" s="120"/>
      <c r="M4" s="120"/>
      <c r="N4" s="120"/>
      <c r="O4" s="120"/>
      <c r="P4" s="120"/>
      <c r="Q4" s="120"/>
      <c r="R4" s="120"/>
      <c r="S4" s="120"/>
      <c r="T4" s="120"/>
    </row>
    <row r="5" spans="1:24" ht="38.25" customHeight="1" x14ac:dyDescent="0.4">
      <c r="A5" s="120" t="s">
        <v>1</v>
      </c>
      <c r="B5" s="121"/>
      <c r="C5" s="121"/>
      <c r="D5" s="121"/>
      <c r="E5" s="121"/>
      <c r="F5" s="121"/>
      <c r="G5" s="121"/>
      <c r="H5" s="121"/>
      <c r="I5" s="121"/>
      <c r="J5" s="121"/>
      <c r="K5" s="121"/>
      <c r="L5" s="121"/>
      <c r="M5" s="121"/>
      <c r="N5" s="121"/>
      <c r="O5" s="121"/>
      <c r="P5" s="121"/>
      <c r="Q5" s="121"/>
      <c r="R5" s="121"/>
      <c r="S5" s="121"/>
      <c r="T5" s="121"/>
    </row>
    <row r="6" spans="1:24" ht="22.5" customHeight="1" x14ac:dyDescent="0.4">
      <c r="A6" s="21"/>
      <c r="B6" s="21"/>
      <c r="C6" s="21"/>
      <c r="D6" s="21"/>
      <c r="E6" s="21"/>
      <c r="F6" s="21"/>
      <c r="G6" s="21"/>
      <c r="H6" s="21"/>
      <c r="I6" s="21"/>
      <c r="J6" s="21"/>
      <c r="K6" s="21"/>
      <c r="L6" s="21"/>
      <c r="M6" s="21"/>
      <c r="N6" s="21"/>
      <c r="O6" s="21"/>
      <c r="P6" s="21"/>
      <c r="Q6" s="21"/>
      <c r="R6" s="21"/>
      <c r="S6" s="21"/>
      <c r="T6" s="2"/>
    </row>
    <row r="7" spans="1:24" ht="0.75" hidden="1" customHeight="1" x14ac:dyDescent="0.4">
      <c r="A7" s="2"/>
      <c r="B7" s="2"/>
      <c r="C7" s="2"/>
      <c r="D7" s="2"/>
      <c r="E7" s="13"/>
      <c r="F7" s="11"/>
      <c r="G7" s="11"/>
      <c r="H7" s="11"/>
      <c r="I7" s="11"/>
      <c r="J7" s="2"/>
      <c r="K7" s="2"/>
      <c r="L7" s="2"/>
      <c r="M7" s="2"/>
      <c r="N7" s="2"/>
      <c r="O7" s="2"/>
      <c r="P7" s="2"/>
      <c r="Q7" s="2"/>
      <c r="R7" s="2"/>
      <c r="S7" s="2"/>
      <c r="T7" s="2"/>
    </row>
    <row r="8" spans="1:24" ht="75" customHeight="1" x14ac:dyDescent="0.4">
      <c r="A8" s="122" t="s">
        <v>2</v>
      </c>
      <c r="B8" s="124" t="s">
        <v>3</v>
      </c>
      <c r="C8" s="3"/>
      <c r="D8" s="3"/>
      <c r="E8" s="124" t="s">
        <v>28</v>
      </c>
      <c r="F8" s="126" t="s">
        <v>4</v>
      </c>
      <c r="G8" s="127"/>
      <c r="H8" s="127"/>
      <c r="I8" s="127"/>
      <c r="J8" s="127"/>
      <c r="K8" s="127"/>
      <c r="L8" s="128"/>
      <c r="M8" s="129" t="s">
        <v>5</v>
      </c>
      <c r="N8" s="129" t="s">
        <v>6</v>
      </c>
      <c r="O8" s="131" t="s">
        <v>7</v>
      </c>
      <c r="P8" s="131"/>
      <c r="Q8" s="131"/>
      <c r="R8" s="132" t="s">
        <v>100</v>
      </c>
      <c r="S8" s="132" t="s">
        <v>8</v>
      </c>
      <c r="T8" s="4"/>
      <c r="U8" s="144" t="s">
        <v>106</v>
      </c>
      <c r="V8" s="144" t="s">
        <v>101</v>
      </c>
    </row>
    <row r="9" spans="1:24" ht="150.75" customHeight="1" x14ac:dyDescent="0.4">
      <c r="A9" s="123"/>
      <c r="B9" s="125"/>
      <c r="C9" s="5" t="s">
        <v>9</v>
      </c>
      <c r="D9" s="5" t="s">
        <v>10</v>
      </c>
      <c r="E9" s="125"/>
      <c r="F9" s="12" t="s">
        <v>11</v>
      </c>
      <c r="G9" s="12" t="s">
        <v>12</v>
      </c>
      <c r="H9" s="12" t="s">
        <v>13</v>
      </c>
      <c r="I9" s="12" t="s">
        <v>14</v>
      </c>
      <c r="J9" s="6" t="s">
        <v>15</v>
      </c>
      <c r="K9" s="6" t="s">
        <v>16</v>
      </c>
      <c r="L9" s="7"/>
      <c r="M9" s="130"/>
      <c r="N9" s="130"/>
      <c r="O9" s="8" t="s">
        <v>17</v>
      </c>
      <c r="P9" s="9" t="s">
        <v>18</v>
      </c>
      <c r="Q9" s="9" t="s">
        <v>19</v>
      </c>
      <c r="R9" s="133"/>
      <c r="S9" s="133"/>
      <c r="T9" s="4"/>
      <c r="U9" s="144"/>
      <c r="V9" s="144"/>
    </row>
    <row r="10" spans="1:24" ht="42.75" customHeight="1" thickBot="1" x14ac:dyDescent="0.45">
      <c r="A10" s="37">
        <v>1</v>
      </c>
      <c r="B10" s="33">
        <v>2</v>
      </c>
      <c r="C10" s="33">
        <v>3</v>
      </c>
      <c r="D10" s="33">
        <v>4</v>
      </c>
      <c r="E10" s="33">
        <v>5</v>
      </c>
      <c r="F10" s="34">
        <v>6</v>
      </c>
      <c r="G10" s="34">
        <v>7</v>
      </c>
      <c r="H10" s="35">
        <v>8</v>
      </c>
      <c r="I10" s="35">
        <v>9</v>
      </c>
      <c r="J10" s="36">
        <v>10</v>
      </c>
      <c r="K10" s="36">
        <v>11</v>
      </c>
      <c r="L10" s="37" t="s">
        <v>22</v>
      </c>
      <c r="M10" s="37">
        <v>13</v>
      </c>
      <c r="N10" s="37" t="s">
        <v>23</v>
      </c>
      <c r="O10" s="37" t="s">
        <v>24</v>
      </c>
      <c r="P10" s="37">
        <v>16</v>
      </c>
      <c r="Q10" s="37">
        <v>17</v>
      </c>
      <c r="R10" s="37">
        <v>18</v>
      </c>
      <c r="S10" s="37" t="s">
        <v>25</v>
      </c>
      <c r="T10" s="4"/>
      <c r="U10" s="144"/>
      <c r="V10" s="144"/>
    </row>
    <row r="11" spans="1:24" s="1" customFormat="1" ht="38.25" x14ac:dyDescent="0.4">
      <c r="A11" s="64">
        <v>1</v>
      </c>
      <c r="B11" s="65" t="s">
        <v>30</v>
      </c>
      <c r="C11" s="38" t="s">
        <v>33</v>
      </c>
      <c r="D11" s="39" t="s">
        <v>93</v>
      </c>
      <c r="E11" s="40" t="s">
        <v>29</v>
      </c>
      <c r="F11" s="41">
        <v>15000</v>
      </c>
      <c r="G11" s="42">
        <v>14000</v>
      </c>
      <c r="H11" s="42">
        <v>17080</v>
      </c>
      <c r="I11" s="43" t="s">
        <v>20</v>
      </c>
      <c r="J11" s="44" t="s">
        <v>26</v>
      </c>
      <c r="K11" s="44" t="s">
        <v>26</v>
      </c>
      <c r="L11" s="45">
        <f t="shared" ref="L11:L43" si="0">G11++H11+F11</f>
        <v>46080</v>
      </c>
      <c r="M11" s="46">
        <v>1</v>
      </c>
      <c r="N11" s="47">
        <v>3</v>
      </c>
      <c r="O11" s="45">
        <f t="shared" ref="O11" si="1">L11/N11</f>
        <v>15360</v>
      </c>
      <c r="P11" s="45">
        <f t="shared" ref="P11:P43" si="2">STDEV(G11,H11,F11)</f>
        <v>1571.2415473121885</v>
      </c>
      <c r="Q11" s="48">
        <f t="shared" ref="Q11" si="3">P11/O11</f>
        <v>0.10229437156980394</v>
      </c>
      <c r="R11" s="41">
        <v>15000</v>
      </c>
      <c r="S11" s="45">
        <f t="shared" ref="S11" si="4">M11*R11</f>
        <v>15000</v>
      </c>
      <c r="T11" s="49"/>
      <c r="U11" s="100">
        <v>15000</v>
      </c>
      <c r="V11" s="142"/>
      <c r="W11" s="141" t="s">
        <v>103</v>
      </c>
      <c r="X11" s="95"/>
    </row>
    <row r="12" spans="1:24" s="1" customFormat="1" ht="38.25" x14ac:dyDescent="0.4">
      <c r="A12" s="66">
        <v>2</v>
      </c>
      <c r="B12" s="32" t="s">
        <v>31</v>
      </c>
      <c r="C12" s="50" t="s">
        <v>34</v>
      </c>
      <c r="D12" s="28" t="s">
        <v>94</v>
      </c>
      <c r="E12" s="22" t="s">
        <v>29</v>
      </c>
      <c r="F12" s="20">
        <v>88000</v>
      </c>
      <c r="G12" s="19">
        <v>84000</v>
      </c>
      <c r="H12" s="19">
        <v>103700</v>
      </c>
      <c r="I12" s="15" t="s">
        <v>20</v>
      </c>
      <c r="J12" s="16" t="s">
        <v>26</v>
      </c>
      <c r="K12" s="16" t="s">
        <v>26</v>
      </c>
      <c r="L12" s="17">
        <f t="shared" si="0"/>
        <v>275700</v>
      </c>
      <c r="M12" s="27">
        <v>1</v>
      </c>
      <c r="N12" s="14">
        <v>3</v>
      </c>
      <c r="O12" s="17">
        <f t="shared" ref="O12:O43" si="5">L12/N12</f>
        <v>91900</v>
      </c>
      <c r="P12" s="17">
        <f t="shared" si="2"/>
        <v>10412.972678346947</v>
      </c>
      <c r="Q12" s="18">
        <f t="shared" ref="Q12:Q43" si="6">P12/O12</f>
        <v>0.11330764611911803</v>
      </c>
      <c r="R12" s="20">
        <v>88000</v>
      </c>
      <c r="S12" s="17">
        <f t="shared" ref="S12:S43" si="7">M12*R12</f>
        <v>88000</v>
      </c>
      <c r="T12" s="51"/>
      <c r="U12" s="100">
        <v>88000</v>
      </c>
      <c r="V12" s="142"/>
      <c r="W12" s="141"/>
      <c r="X12" s="95" t="s">
        <v>110</v>
      </c>
    </row>
    <row r="13" spans="1:24" s="1" customFormat="1" ht="39" thickBot="1" x14ac:dyDescent="0.45">
      <c r="A13" s="67">
        <v>3</v>
      </c>
      <c r="B13" s="68" t="s">
        <v>32</v>
      </c>
      <c r="C13" s="52" t="s">
        <v>33</v>
      </c>
      <c r="D13" s="53" t="s">
        <v>95</v>
      </c>
      <c r="E13" s="54" t="s">
        <v>29</v>
      </c>
      <c r="F13" s="55">
        <v>17000</v>
      </c>
      <c r="G13" s="56">
        <v>18000</v>
      </c>
      <c r="H13" s="56">
        <v>19520</v>
      </c>
      <c r="I13" s="57" t="s">
        <v>20</v>
      </c>
      <c r="J13" s="58" t="s">
        <v>26</v>
      </c>
      <c r="K13" s="58" t="s">
        <v>26</v>
      </c>
      <c r="L13" s="59">
        <f t="shared" si="0"/>
        <v>54520</v>
      </c>
      <c r="M13" s="60">
        <v>1</v>
      </c>
      <c r="N13" s="61">
        <v>3</v>
      </c>
      <c r="O13" s="59">
        <f t="shared" si="5"/>
        <v>18173.333333333332</v>
      </c>
      <c r="P13" s="59">
        <f t="shared" si="2"/>
        <v>1268.9102936509473</v>
      </c>
      <c r="Q13" s="62">
        <f t="shared" si="6"/>
        <v>6.9822650054160718E-2</v>
      </c>
      <c r="R13" s="55">
        <v>17000</v>
      </c>
      <c r="S13" s="59">
        <f t="shared" si="7"/>
        <v>17000</v>
      </c>
      <c r="T13" s="63"/>
      <c r="U13" s="100">
        <v>17000</v>
      </c>
      <c r="V13" s="142"/>
      <c r="W13" s="141"/>
      <c r="X13" s="95"/>
    </row>
    <row r="14" spans="1:24" s="1" customFormat="1" ht="102" x14ac:dyDescent="0.3">
      <c r="A14" s="69">
        <v>4</v>
      </c>
      <c r="B14" s="74" t="s">
        <v>35</v>
      </c>
      <c r="C14" s="46" t="s">
        <v>50</v>
      </c>
      <c r="D14" s="70" t="s">
        <v>52</v>
      </c>
      <c r="E14" s="47" t="s">
        <v>29</v>
      </c>
      <c r="F14" s="42">
        <v>99000</v>
      </c>
      <c r="G14" s="42">
        <v>92500</v>
      </c>
      <c r="H14" s="42">
        <v>119560</v>
      </c>
      <c r="I14" s="43" t="s">
        <v>20</v>
      </c>
      <c r="J14" s="44" t="s">
        <v>26</v>
      </c>
      <c r="K14" s="44" t="s">
        <v>26</v>
      </c>
      <c r="L14" s="45">
        <f t="shared" si="0"/>
        <v>311060</v>
      </c>
      <c r="M14" s="75">
        <v>2</v>
      </c>
      <c r="N14" s="47">
        <v>3</v>
      </c>
      <c r="O14" s="45">
        <f t="shared" si="5"/>
        <v>103686.66666666667</v>
      </c>
      <c r="P14" s="45">
        <f t="shared" si="2"/>
        <v>14125.669305676598</v>
      </c>
      <c r="Q14" s="48">
        <f t="shared" si="6"/>
        <v>0.13623419249350541</v>
      </c>
      <c r="R14" s="42">
        <v>99000</v>
      </c>
      <c r="S14" s="45">
        <f t="shared" si="7"/>
        <v>198000</v>
      </c>
      <c r="T14" s="98"/>
      <c r="U14" s="100"/>
      <c r="V14" s="16">
        <v>198000</v>
      </c>
      <c r="W14" s="141" t="s">
        <v>104</v>
      </c>
      <c r="X14" s="138" t="s">
        <v>109</v>
      </c>
    </row>
    <row r="15" spans="1:24" s="1" customFormat="1" ht="102" x14ac:dyDescent="0.3">
      <c r="A15" s="66">
        <v>5</v>
      </c>
      <c r="B15" s="73" t="s">
        <v>36</v>
      </c>
      <c r="C15" s="24" t="s">
        <v>33</v>
      </c>
      <c r="D15" s="30" t="s">
        <v>53</v>
      </c>
      <c r="E15" s="14" t="s">
        <v>29</v>
      </c>
      <c r="F15" s="19">
        <v>12000</v>
      </c>
      <c r="G15" s="19">
        <v>15000</v>
      </c>
      <c r="H15" s="19">
        <v>15860</v>
      </c>
      <c r="I15" s="15" t="s">
        <v>20</v>
      </c>
      <c r="J15" s="16" t="s">
        <v>26</v>
      </c>
      <c r="K15" s="16" t="s">
        <v>26</v>
      </c>
      <c r="L15" s="17">
        <f t="shared" si="0"/>
        <v>42860</v>
      </c>
      <c r="M15" s="24">
        <v>2</v>
      </c>
      <c r="N15" s="14">
        <v>3</v>
      </c>
      <c r="O15" s="17">
        <f t="shared" si="5"/>
        <v>14286.666666666666</v>
      </c>
      <c r="P15" s="17">
        <f t="shared" si="2"/>
        <v>2026.4583226243053</v>
      </c>
      <c r="Q15" s="18">
        <f t="shared" si="6"/>
        <v>0.14184262640860748</v>
      </c>
      <c r="R15" s="19">
        <v>12000</v>
      </c>
      <c r="S15" s="17">
        <f t="shared" si="7"/>
        <v>24000</v>
      </c>
      <c r="T15" s="99"/>
      <c r="U15" s="100"/>
      <c r="V15" s="16">
        <v>24000</v>
      </c>
      <c r="W15" s="141"/>
      <c r="X15" s="138"/>
    </row>
    <row r="16" spans="1:24" s="1" customFormat="1" ht="26.25" customHeight="1" x14ac:dyDescent="0.3">
      <c r="A16" s="66">
        <v>6</v>
      </c>
      <c r="B16" s="23" t="s">
        <v>37</v>
      </c>
      <c r="C16" s="24" t="s">
        <v>33</v>
      </c>
      <c r="D16" s="29" t="s">
        <v>54</v>
      </c>
      <c r="E16" s="14" t="s">
        <v>29</v>
      </c>
      <c r="F16" s="19">
        <v>4000</v>
      </c>
      <c r="G16" s="19">
        <v>5000</v>
      </c>
      <c r="H16" s="19">
        <v>4270</v>
      </c>
      <c r="I16" s="15" t="s">
        <v>20</v>
      </c>
      <c r="J16" s="16" t="s">
        <v>26</v>
      </c>
      <c r="K16" s="16" t="s">
        <v>26</v>
      </c>
      <c r="L16" s="17">
        <f t="shared" si="0"/>
        <v>13270</v>
      </c>
      <c r="M16" s="24">
        <v>2</v>
      </c>
      <c r="N16" s="14">
        <v>3</v>
      </c>
      <c r="O16" s="17">
        <f t="shared" si="5"/>
        <v>4423.333333333333</v>
      </c>
      <c r="P16" s="17">
        <f t="shared" si="2"/>
        <v>517.33290377989033</v>
      </c>
      <c r="Q16" s="18">
        <f t="shared" si="6"/>
        <v>0.11695544169854341</v>
      </c>
      <c r="R16" s="19">
        <v>4000</v>
      </c>
      <c r="S16" s="17">
        <f t="shared" si="7"/>
        <v>8000</v>
      </c>
      <c r="T16" s="99"/>
      <c r="U16" s="100">
        <v>8000</v>
      </c>
      <c r="V16" s="16"/>
      <c r="W16" s="141"/>
      <c r="X16" s="138"/>
    </row>
    <row r="17" spans="1:24" s="1" customFormat="1" ht="242.25" x14ac:dyDescent="0.3">
      <c r="A17" s="66">
        <v>7</v>
      </c>
      <c r="B17" s="29" t="s">
        <v>38</v>
      </c>
      <c r="C17" s="24" t="s">
        <v>51</v>
      </c>
      <c r="D17" s="25" t="s">
        <v>55</v>
      </c>
      <c r="E17" s="14" t="s">
        <v>29</v>
      </c>
      <c r="F17" s="19">
        <v>35000</v>
      </c>
      <c r="G17" s="19">
        <v>36000</v>
      </c>
      <c r="H17" s="19">
        <v>40748</v>
      </c>
      <c r="I17" s="15" t="s">
        <v>20</v>
      </c>
      <c r="J17" s="16" t="s">
        <v>26</v>
      </c>
      <c r="K17" s="16" t="s">
        <v>26</v>
      </c>
      <c r="L17" s="17">
        <f t="shared" si="0"/>
        <v>111748</v>
      </c>
      <c r="M17" s="24">
        <v>2</v>
      </c>
      <c r="N17" s="14">
        <v>3</v>
      </c>
      <c r="O17" s="17">
        <f t="shared" si="5"/>
        <v>37249.333333333336</v>
      </c>
      <c r="P17" s="17">
        <f t="shared" si="2"/>
        <v>3070.912133769596</v>
      </c>
      <c r="Q17" s="18">
        <f t="shared" si="6"/>
        <v>8.2442069668439588E-2</v>
      </c>
      <c r="R17" s="19">
        <v>35000</v>
      </c>
      <c r="S17" s="17">
        <f t="shared" si="7"/>
        <v>70000</v>
      </c>
      <c r="T17" s="99"/>
      <c r="U17" s="100">
        <v>70000</v>
      </c>
      <c r="V17" s="16"/>
      <c r="W17" s="141"/>
      <c r="X17" s="138"/>
    </row>
    <row r="18" spans="1:24" s="1" customFormat="1" ht="26.25" customHeight="1" x14ac:dyDescent="0.3">
      <c r="A18" s="66">
        <v>8</v>
      </c>
      <c r="B18" s="23" t="s">
        <v>39</v>
      </c>
      <c r="C18" s="24" t="s">
        <v>33</v>
      </c>
      <c r="D18" s="23" t="s">
        <v>56</v>
      </c>
      <c r="E18" s="14" t="s">
        <v>29</v>
      </c>
      <c r="F18" s="19">
        <v>30000</v>
      </c>
      <c r="G18" s="19">
        <v>38000</v>
      </c>
      <c r="H18" s="19">
        <v>36600</v>
      </c>
      <c r="I18" s="15" t="s">
        <v>20</v>
      </c>
      <c r="J18" s="16" t="s">
        <v>26</v>
      </c>
      <c r="K18" s="16" t="s">
        <v>26</v>
      </c>
      <c r="L18" s="17">
        <f t="shared" si="0"/>
        <v>104600</v>
      </c>
      <c r="M18" s="24">
        <v>2</v>
      </c>
      <c r="N18" s="14">
        <v>3</v>
      </c>
      <c r="O18" s="17">
        <f t="shared" si="5"/>
        <v>34866.666666666664</v>
      </c>
      <c r="P18" s="17">
        <f t="shared" si="2"/>
        <v>4272.3919920032313</v>
      </c>
      <c r="Q18" s="18">
        <f t="shared" si="6"/>
        <v>0.12253514317408885</v>
      </c>
      <c r="R18" s="19">
        <v>30000</v>
      </c>
      <c r="S18" s="17">
        <f t="shared" si="7"/>
        <v>60000</v>
      </c>
      <c r="T18" s="99"/>
      <c r="U18" s="100">
        <v>60000</v>
      </c>
      <c r="V18" s="16"/>
      <c r="W18" s="141"/>
      <c r="X18" s="138"/>
    </row>
    <row r="19" spans="1:24" s="1" customFormat="1" ht="26.25" customHeight="1" x14ac:dyDescent="0.3">
      <c r="A19" s="66">
        <v>9</v>
      </c>
      <c r="B19" s="23" t="s">
        <v>40</v>
      </c>
      <c r="C19" s="24" t="s">
        <v>33</v>
      </c>
      <c r="D19" s="23" t="s">
        <v>57</v>
      </c>
      <c r="E19" s="14" t="s">
        <v>29</v>
      </c>
      <c r="F19" s="19">
        <v>10000</v>
      </c>
      <c r="G19" s="19">
        <v>12000</v>
      </c>
      <c r="H19" s="19">
        <v>9760</v>
      </c>
      <c r="I19" s="15" t="s">
        <v>20</v>
      </c>
      <c r="J19" s="16" t="s">
        <v>26</v>
      </c>
      <c r="K19" s="16" t="s">
        <v>26</v>
      </c>
      <c r="L19" s="17">
        <f t="shared" si="0"/>
        <v>31760</v>
      </c>
      <c r="M19" s="24">
        <v>2</v>
      </c>
      <c r="N19" s="14">
        <v>3</v>
      </c>
      <c r="O19" s="17">
        <f t="shared" si="5"/>
        <v>10586.666666666666</v>
      </c>
      <c r="P19" s="17">
        <f t="shared" si="2"/>
        <v>1229.8509394773553</v>
      </c>
      <c r="Q19" s="18">
        <f t="shared" si="6"/>
        <v>0.11616979906901971</v>
      </c>
      <c r="R19" s="19">
        <v>10000</v>
      </c>
      <c r="S19" s="17">
        <f t="shared" si="7"/>
        <v>20000</v>
      </c>
      <c r="T19" s="99"/>
      <c r="U19" s="100">
        <v>20000</v>
      </c>
      <c r="V19" s="16"/>
      <c r="W19" s="141"/>
      <c r="X19" s="138"/>
    </row>
    <row r="20" spans="1:24" s="1" customFormat="1" ht="76.5" x14ac:dyDescent="0.3">
      <c r="A20" s="66">
        <v>10</v>
      </c>
      <c r="B20" s="23" t="s">
        <v>41</v>
      </c>
      <c r="C20" s="24" t="s">
        <v>51</v>
      </c>
      <c r="D20" s="28" t="s">
        <v>58</v>
      </c>
      <c r="E20" s="14" t="s">
        <v>29</v>
      </c>
      <c r="F20" s="19">
        <v>54000</v>
      </c>
      <c r="G20" s="19">
        <v>58000</v>
      </c>
      <c r="H20" s="19">
        <v>73200</v>
      </c>
      <c r="I20" s="15" t="s">
        <v>20</v>
      </c>
      <c r="J20" s="16" t="s">
        <v>26</v>
      </c>
      <c r="K20" s="16" t="s">
        <v>26</v>
      </c>
      <c r="L20" s="17">
        <f t="shared" si="0"/>
        <v>185200</v>
      </c>
      <c r="M20" s="24">
        <v>1</v>
      </c>
      <c r="N20" s="14">
        <v>3</v>
      </c>
      <c r="O20" s="17">
        <f t="shared" si="5"/>
        <v>61733.333333333336</v>
      </c>
      <c r="P20" s="17">
        <f t="shared" si="2"/>
        <v>10129.823953718693</v>
      </c>
      <c r="Q20" s="18">
        <f t="shared" si="6"/>
        <v>0.16409002084857494</v>
      </c>
      <c r="R20" s="19">
        <v>54000</v>
      </c>
      <c r="S20" s="17">
        <f t="shared" si="7"/>
        <v>54000</v>
      </c>
      <c r="T20" s="99"/>
      <c r="U20" s="100">
        <v>54000</v>
      </c>
      <c r="V20" s="16"/>
      <c r="W20" s="141"/>
      <c r="X20" s="138"/>
    </row>
    <row r="21" spans="1:24" s="1" customFormat="1" ht="26.25" customHeight="1" x14ac:dyDescent="0.3">
      <c r="A21" s="66">
        <v>11</v>
      </c>
      <c r="B21" s="29" t="s">
        <v>42</v>
      </c>
      <c r="C21" s="24" t="s">
        <v>33</v>
      </c>
      <c r="D21" s="28" t="s">
        <v>59</v>
      </c>
      <c r="E21" s="14" t="s">
        <v>29</v>
      </c>
      <c r="F21" s="19">
        <v>12000</v>
      </c>
      <c r="G21" s="19">
        <v>15000</v>
      </c>
      <c r="H21" s="19">
        <v>12200</v>
      </c>
      <c r="I21" s="15" t="s">
        <v>20</v>
      </c>
      <c r="J21" s="16" t="s">
        <v>26</v>
      </c>
      <c r="K21" s="16" t="s">
        <v>26</v>
      </c>
      <c r="L21" s="17">
        <f t="shared" si="0"/>
        <v>39200</v>
      </c>
      <c r="M21" s="24">
        <v>2</v>
      </c>
      <c r="N21" s="14">
        <v>3</v>
      </c>
      <c r="O21" s="17">
        <f t="shared" si="5"/>
        <v>13066.666666666666</v>
      </c>
      <c r="P21" s="17">
        <f t="shared" si="2"/>
        <v>1677.2994167212196</v>
      </c>
      <c r="Q21" s="18">
        <f t="shared" si="6"/>
        <v>0.12836475127968519</v>
      </c>
      <c r="R21" s="19">
        <v>12000</v>
      </c>
      <c r="S21" s="17">
        <f t="shared" si="7"/>
        <v>24000</v>
      </c>
      <c r="T21" s="99"/>
      <c r="U21" s="100">
        <v>24000</v>
      </c>
      <c r="V21" s="16"/>
      <c r="W21" s="141"/>
      <c r="X21" s="138"/>
    </row>
    <row r="22" spans="1:24" s="1" customFormat="1" ht="26.25" customHeight="1" x14ac:dyDescent="0.3">
      <c r="A22" s="66">
        <v>12</v>
      </c>
      <c r="B22" s="29" t="s">
        <v>43</v>
      </c>
      <c r="C22" s="24" t="s">
        <v>33</v>
      </c>
      <c r="D22" s="29" t="s">
        <v>60</v>
      </c>
      <c r="E22" s="14" t="s">
        <v>29</v>
      </c>
      <c r="F22" s="19">
        <v>2500</v>
      </c>
      <c r="G22" s="19">
        <v>3000</v>
      </c>
      <c r="H22" s="19">
        <v>2440</v>
      </c>
      <c r="I22" s="15" t="s">
        <v>20</v>
      </c>
      <c r="J22" s="16" t="s">
        <v>26</v>
      </c>
      <c r="K22" s="16" t="s">
        <v>26</v>
      </c>
      <c r="L22" s="17">
        <f t="shared" si="0"/>
        <v>7940</v>
      </c>
      <c r="M22" s="24">
        <v>2</v>
      </c>
      <c r="N22" s="14">
        <v>3</v>
      </c>
      <c r="O22" s="17">
        <f t="shared" si="5"/>
        <v>2646.6666666666665</v>
      </c>
      <c r="P22" s="17">
        <f t="shared" si="2"/>
        <v>307.46273486933882</v>
      </c>
      <c r="Q22" s="18">
        <f t="shared" si="6"/>
        <v>0.11616979906901971</v>
      </c>
      <c r="R22" s="19">
        <v>2500</v>
      </c>
      <c r="S22" s="17">
        <f t="shared" si="7"/>
        <v>5000</v>
      </c>
      <c r="T22" s="99"/>
      <c r="U22" s="100">
        <v>5000</v>
      </c>
      <c r="V22" s="16"/>
      <c r="W22" s="141"/>
      <c r="X22" s="138"/>
    </row>
    <row r="23" spans="1:24" s="1" customFormat="1" ht="38.25" x14ac:dyDescent="0.3">
      <c r="A23" s="66">
        <v>13</v>
      </c>
      <c r="B23" s="23" t="s">
        <v>44</v>
      </c>
      <c r="C23" s="24" t="s">
        <v>51</v>
      </c>
      <c r="D23" s="23" t="s">
        <v>61</v>
      </c>
      <c r="E23" s="14" t="s">
        <v>29</v>
      </c>
      <c r="F23" s="19">
        <v>7500</v>
      </c>
      <c r="G23" s="19">
        <v>9000</v>
      </c>
      <c r="H23" s="19">
        <v>9760</v>
      </c>
      <c r="I23" s="15" t="s">
        <v>20</v>
      </c>
      <c r="J23" s="16" t="s">
        <v>26</v>
      </c>
      <c r="K23" s="16" t="s">
        <v>26</v>
      </c>
      <c r="L23" s="17">
        <f t="shared" si="0"/>
        <v>26260</v>
      </c>
      <c r="M23" s="24">
        <v>2</v>
      </c>
      <c r="N23" s="14">
        <v>3</v>
      </c>
      <c r="O23" s="17">
        <f t="shared" si="5"/>
        <v>8753.3333333333339</v>
      </c>
      <c r="P23" s="17">
        <f t="shared" si="2"/>
        <v>1150.0144926623004</v>
      </c>
      <c r="Q23" s="18">
        <f t="shared" si="6"/>
        <v>0.13138017814116151</v>
      </c>
      <c r="R23" s="19">
        <v>7500</v>
      </c>
      <c r="S23" s="17">
        <f t="shared" si="7"/>
        <v>15000</v>
      </c>
      <c r="T23" s="99"/>
      <c r="U23" s="100">
        <v>15000</v>
      </c>
      <c r="V23" s="16"/>
      <c r="W23" s="141"/>
      <c r="X23" s="138"/>
    </row>
    <row r="24" spans="1:24" s="1" customFormat="1" ht="51" x14ac:dyDescent="0.3">
      <c r="A24" s="66">
        <v>14</v>
      </c>
      <c r="B24" s="23" t="s">
        <v>45</v>
      </c>
      <c r="C24" s="24" t="s">
        <v>33</v>
      </c>
      <c r="D24" s="23" t="s">
        <v>62</v>
      </c>
      <c r="E24" s="14" t="s">
        <v>29</v>
      </c>
      <c r="F24" s="19">
        <v>3000</v>
      </c>
      <c r="G24" s="19">
        <v>3500</v>
      </c>
      <c r="H24" s="19">
        <v>3050</v>
      </c>
      <c r="I24" s="15" t="s">
        <v>20</v>
      </c>
      <c r="J24" s="16" t="s">
        <v>26</v>
      </c>
      <c r="K24" s="16" t="s">
        <v>26</v>
      </c>
      <c r="L24" s="17">
        <f t="shared" si="0"/>
        <v>9550</v>
      </c>
      <c r="M24" s="24">
        <v>2</v>
      </c>
      <c r="N24" s="14">
        <v>3</v>
      </c>
      <c r="O24" s="17">
        <f t="shared" si="5"/>
        <v>3183.3333333333335</v>
      </c>
      <c r="P24" s="17">
        <f t="shared" si="2"/>
        <v>275.37852736430511</v>
      </c>
      <c r="Q24" s="18">
        <f t="shared" si="6"/>
        <v>8.6506343674650821E-2</v>
      </c>
      <c r="R24" s="19">
        <v>3000</v>
      </c>
      <c r="S24" s="17">
        <f t="shared" si="7"/>
        <v>6000</v>
      </c>
      <c r="T24" s="99"/>
      <c r="U24" s="100">
        <v>6000</v>
      </c>
      <c r="V24" s="16"/>
      <c r="W24" s="141"/>
      <c r="X24" s="138"/>
    </row>
    <row r="25" spans="1:24" s="1" customFormat="1" ht="26.25" customHeight="1" x14ac:dyDescent="0.3">
      <c r="A25" s="66">
        <v>15</v>
      </c>
      <c r="B25" s="23" t="s">
        <v>46</v>
      </c>
      <c r="C25" s="24" t="s">
        <v>51</v>
      </c>
      <c r="D25" s="31" t="s">
        <v>63</v>
      </c>
      <c r="E25" s="14" t="s">
        <v>29</v>
      </c>
      <c r="F25" s="19">
        <v>2700</v>
      </c>
      <c r="G25" s="19">
        <v>3000</v>
      </c>
      <c r="H25" s="19">
        <v>2684</v>
      </c>
      <c r="I25" s="15" t="s">
        <v>20</v>
      </c>
      <c r="J25" s="16" t="s">
        <v>26</v>
      </c>
      <c r="K25" s="16" t="s">
        <v>26</v>
      </c>
      <c r="L25" s="17">
        <f t="shared" si="0"/>
        <v>8384</v>
      </c>
      <c r="M25" s="24">
        <v>2</v>
      </c>
      <c r="N25" s="14">
        <v>3</v>
      </c>
      <c r="O25" s="17">
        <f t="shared" si="5"/>
        <v>2794.6666666666665</v>
      </c>
      <c r="P25" s="17">
        <f t="shared" si="2"/>
        <v>178.00374527895005</v>
      </c>
      <c r="Q25" s="18">
        <f t="shared" si="6"/>
        <v>6.3694088243899119E-2</v>
      </c>
      <c r="R25" s="19">
        <v>2700</v>
      </c>
      <c r="S25" s="17">
        <f t="shared" si="7"/>
        <v>5400</v>
      </c>
      <c r="T25" s="99"/>
      <c r="U25" s="100">
        <v>5400</v>
      </c>
      <c r="V25" s="16"/>
      <c r="W25" s="141"/>
      <c r="X25" s="138"/>
    </row>
    <row r="26" spans="1:24" s="1" customFormat="1" ht="26.25" customHeight="1" x14ac:dyDescent="0.3">
      <c r="A26" s="66">
        <v>16</v>
      </c>
      <c r="B26" s="23" t="s">
        <v>47</v>
      </c>
      <c r="C26" s="24" t="s">
        <v>33</v>
      </c>
      <c r="D26" s="31" t="s">
        <v>64</v>
      </c>
      <c r="E26" s="14" t="s">
        <v>29</v>
      </c>
      <c r="F26" s="19">
        <v>2500</v>
      </c>
      <c r="G26" s="19">
        <v>2500</v>
      </c>
      <c r="H26" s="19">
        <v>3050</v>
      </c>
      <c r="I26" s="15" t="s">
        <v>20</v>
      </c>
      <c r="J26" s="16" t="s">
        <v>26</v>
      </c>
      <c r="K26" s="16" t="s">
        <v>26</v>
      </c>
      <c r="L26" s="17">
        <f t="shared" si="0"/>
        <v>8050</v>
      </c>
      <c r="M26" s="24">
        <v>2</v>
      </c>
      <c r="N26" s="14">
        <v>3</v>
      </c>
      <c r="O26" s="17">
        <f t="shared" si="5"/>
        <v>2683.3333333333335</v>
      </c>
      <c r="P26" s="17">
        <f t="shared" si="2"/>
        <v>317.5426480542942</v>
      </c>
      <c r="Q26" s="18">
        <f t="shared" si="6"/>
        <v>0.11833887505128976</v>
      </c>
      <c r="R26" s="19">
        <v>2500</v>
      </c>
      <c r="S26" s="17">
        <f t="shared" si="7"/>
        <v>5000</v>
      </c>
      <c r="T26" s="99"/>
      <c r="U26" s="100">
        <v>5000</v>
      </c>
      <c r="V26" s="16"/>
      <c r="W26" s="141"/>
      <c r="X26" s="138"/>
    </row>
    <row r="27" spans="1:24" s="1" customFormat="1" ht="51" x14ac:dyDescent="0.3">
      <c r="A27" s="66">
        <v>17</v>
      </c>
      <c r="B27" s="23" t="s">
        <v>48</v>
      </c>
      <c r="C27" s="24" t="s">
        <v>51</v>
      </c>
      <c r="D27" s="25" t="s">
        <v>65</v>
      </c>
      <c r="E27" s="14" t="s">
        <v>29</v>
      </c>
      <c r="F27" s="19">
        <v>2700</v>
      </c>
      <c r="G27" s="19">
        <v>2500</v>
      </c>
      <c r="H27" s="19">
        <v>2684</v>
      </c>
      <c r="I27" s="15" t="s">
        <v>20</v>
      </c>
      <c r="J27" s="16" t="s">
        <v>26</v>
      </c>
      <c r="K27" s="16" t="s">
        <v>26</v>
      </c>
      <c r="L27" s="17">
        <f t="shared" si="0"/>
        <v>7884</v>
      </c>
      <c r="M27" s="24">
        <v>2</v>
      </c>
      <c r="N27" s="14">
        <v>3</v>
      </c>
      <c r="O27" s="17">
        <f t="shared" si="5"/>
        <v>2628</v>
      </c>
      <c r="P27" s="17">
        <f t="shared" si="2"/>
        <v>111.13955191559843</v>
      </c>
      <c r="Q27" s="18">
        <f t="shared" si="6"/>
        <v>4.2290544868949176E-2</v>
      </c>
      <c r="R27" s="19">
        <v>2700</v>
      </c>
      <c r="S27" s="17">
        <f t="shared" si="7"/>
        <v>5400</v>
      </c>
      <c r="T27" s="99"/>
      <c r="U27" s="100">
        <v>5400</v>
      </c>
      <c r="V27" s="16"/>
      <c r="W27" s="141"/>
      <c r="X27" s="138"/>
    </row>
    <row r="28" spans="1:24" s="1" customFormat="1" ht="27" customHeight="1" thickBot="1" x14ac:dyDescent="0.35">
      <c r="A28" s="71">
        <v>18</v>
      </c>
      <c r="B28" s="72" t="s">
        <v>49</v>
      </c>
      <c r="C28" s="76" t="s">
        <v>33</v>
      </c>
      <c r="D28" s="72" t="s">
        <v>66</v>
      </c>
      <c r="E28" s="77" t="s">
        <v>29</v>
      </c>
      <c r="F28" s="78">
        <v>2500</v>
      </c>
      <c r="G28" s="79">
        <v>2500</v>
      </c>
      <c r="H28" s="79">
        <v>3050</v>
      </c>
      <c r="I28" s="80" t="s">
        <v>20</v>
      </c>
      <c r="J28" s="81" t="s">
        <v>26</v>
      </c>
      <c r="K28" s="81" t="s">
        <v>26</v>
      </c>
      <c r="L28" s="82">
        <f t="shared" si="0"/>
        <v>8050</v>
      </c>
      <c r="M28" s="83">
        <v>2</v>
      </c>
      <c r="N28" s="84">
        <v>3</v>
      </c>
      <c r="O28" s="82">
        <f t="shared" si="5"/>
        <v>2683.3333333333335</v>
      </c>
      <c r="P28" s="82">
        <f t="shared" si="2"/>
        <v>317.5426480542942</v>
      </c>
      <c r="Q28" s="85">
        <f t="shared" si="6"/>
        <v>0.11833887505128976</v>
      </c>
      <c r="R28" s="78">
        <v>2500</v>
      </c>
      <c r="S28" s="82">
        <f t="shared" si="7"/>
        <v>5000</v>
      </c>
      <c r="T28" s="63"/>
      <c r="U28" s="100">
        <v>5000</v>
      </c>
      <c r="V28" s="16"/>
      <c r="W28" s="141"/>
      <c r="X28" s="138"/>
    </row>
    <row r="29" spans="1:24" s="1" customFormat="1" ht="116.25" x14ac:dyDescent="0.3">
      <c r="A29" s="117">
        <v>19</v>
      </c>
      <c r="B29" s="104" t="s">
        <v>67</v>
      </c>
      <c r="C29" s="90" t="s">
        <v>50</v>
      </c>
      <c r="D29" s="105" t="s">
        <v>69</v>
      </c>
      <c r="E29" s="106" t="s">
        <v>29</v>
      </c>
      <c r="F29" s="41">
        <v>206200</v>
      </c>
      <c r="G29" s="42">
        <v>192000</v>
      </c>
      <c r="H29" s="42">
        <v>207400</v>
      </c>
      <c r="I29" s="43" t="s">
        <v>20</v>
      </c>
      <c r="J29" s="43" t="s">
        <v>26</v>
      </c>
      <c r="K29" s="43" t="s">
        <v>26</v>
      </c>
      <c r="L29" s="107">
        <f t="shared" si="0"/>
        <v>605600</v>
      </c>
      <c r="M29" s="90">
        <v>2</v>
      </c>
      <c r="N29" s="108">
        <v>3</v>
      </c>
      <c r="O29" s="107">
        <f t="shared" si="5"/>
        <v>201866.66666666666</v>
      </c>
      <c r="P29" s="107">
        <f t="shared" si="2"/>
        <v>8565.823564219223</v>
      </c>
      <c r="Q29" s="109">
        <f t="shared" si="6"/>
        <v>4.2433075780478322E-2</v>
      </c>
      <c r="R29" s="41">
        <v>206200</v>
      </c>
      <c r="S29" s="107">
        <f t="shared" si="7"/>
        <v>412400</v>
      </c>
      <c r="T29" s="49"/>
      <c r="U29" s="16"/>
      <c r="V29" s="16">
        <v>412400</v>
      </c>
      <c r="W29" s="143" t="s">
        <v>102</v>
      </c>
      <c r="X29" s="138" t="s">
        <v>108</v>
      </c>
    </row>
    <row r="30" spans="1:24" s="1" customFormat="1" ht="39" thickBot="1" x14ac:dyDescent="0.35">
      <c r="A30" s="110">
        <v>20</v>
      </c>
      <c r="B30" s="111" t="s">
        <v>68</v>
      </c>
      <c r="C30" s="112" t="s">
        <v>33</v>
      </c>
      <c r="D30" s="111" t="s">
        <v>70</v>
      </c>
      <c r="E30" s="113" t="s">
        <v>29</v>
      </c>
      <c r="F30" s="55">
        <v>12000</v>
      </c>
      <c r="G30" s="56">
        <v>15000</v>
      </c>
      <c r="H30" s="56">
        <v>19520</v>
      </c>
      <c r="I30" s="57" t="s">
        <v>20</v>
      </c>
      <c r="J30" s="57" t="s">
        <v>26</v>
      </c>
      <c r="K30" s="57" t="s">
        <v>26</v>
      </c>
      <c r="L30" s="114">
        <f t="shared" si="0"/>
        <v>46520</v>
      </c>
      <c r="M30" s="112">
        <v>2</v>
      </c>
      <c r="N30" s="115">
        <v>3</v>
      </c>
      <c r="O30" s="114">
        <f t="shared" si="5"/>
        <v>15506.666666666666</v>
      </c>
      <c r="P30" s="114">
        <f t="shared" si="2"/>
        <v>3785.5162571746159</v>
      </c>
      <c r="Q30" s="116">
        <f t="shared" si="6"/>
        <v>0.24412185665356509</v>
      </c>
      <c r="R30" s="55">
        <v>12000</v>
      </c>
      <c r="S30" s="114">
        <f t="shared" si="7"/>
        <v>24000</v>
      </c>
      <c r="T30" s="63"/>
      <c r="U30" s="16"/>
      <c r="V30" s="16">
        <v>24000</v>
      </c>
      <c r="W30" s="143"/>
      <c r="X30" s="138"/>
    </row>
    <row r="31" spans="1:24" s="1" customFormat="1" ht="26.25" customHeight="1" x14ac:dyDescent="0.3">
      <c r="A31" s="88">
        <v>21</v>
      </c>
      <c r="B31" s="89" t="s">
        <v>83</v>
      </c>
      <c r="C31" s="90" t="s">
        <v>33</v>
      </c>
      <c r="D31" s="89" t="s">
        <v>71</v>
      </c>
      <c r="E31" s="40" t="s">
        <v>29</v>
      </c>
      <c r="F31" s="41">
        <v>3000</v>
      </c>
      <c r="G31" s="42">
        <v>3000</v>
      </c>
      <c r="H31" s="42">
        <v>3660</v>
      </c>
      <c r="I31" s="43" t="s">
        <v>20</v>
      </c>
      <c r="J31" s="44" t="s">
        <v>26</v>
      </c>
      <c r="K31" s="44" t="s">
        <v>26</v>
      </c>
      <c r="L31" s="45">
        <f t="shared" si="0"/>
        <v>9660</v>
      </c>
      <c r="M31" s="90">
        <v>1</v>
      </c>
      <c r="N31" s="47">
        <v>3</v>
      </c>
      <c r="O31" s="45">
        <f t="shared" si="5"/>
        <v>3220</v>
      </c>
      <c r="P31" s="45">
        <f t="shared" si="2"/>
        <v>381.05117766515298</v>
      </c>
      <c r="Q31" s="48">
        <f t="shared" si="6"/>
        <v>0.11833887505128975</v>
      </c>
      <c r="R31" s="41">
        <v>3000</v>
      </c>
      <c r="S31" s="45">
        <f t="shared" si="7"/>
        <v>3000</v>
      </c>
      <c r="T31" s="49"/>
      <c r="U31" s="100">
        <v>3000</v>
      </c>
      <c r="V31" s="142"/>
      <c r="W31" s="141" t="s">
        <v>105</v>
      </c>
      <c r="X31" s="138" t="s">
        <v>107</v>
      </c>
    </row>
    <row r="32" spans="1:24" s="1" customFormat="1" ht="51" x14ac:dyDescent="0.3">
      <c r="A32" s="66">
        <v>22</v>
      </c>
      <c r="B32" s="23" t="s">
        <v>84</v>
      </c>
      <c r="C32" s="24" t="s">
        <v>51</v>
      </c>
      <c r="D32" s="23" t="s">
        <v>72</v>
      </c>
      <c r="E32" s="22" t="s">
        <v>29</v>
      </c>
      <c r="F32" s="20">
        <v>7000</v>
      </c>
      <c r="G32" s="19">
        <v>6000</v>
      </c>
      <c r="H32" s="19">
        <v>10370</v>
      </c>
      <c r="I32" s="15" t="s">
        <v>20</v>
      </c>
      <c r="J32" s="16" t="s">
        <v>26</v>
      </c>
      <c r="K32" s="16" t="s">
        <v>26</v>
      </c>
      <c r="L32" s="17">
        <f t="shared" si="0"/>
        <v>23370</v>
      </c>
      <c r="M32" s="24">
        <v>1</v>
      </c>
      <c r="N32" s="14">
        <v>3</v>
      </c>
      <c r="O32" s="17">
        <f t="shared" si="5"/>
        <v>7790</v>
      </c>
      <c r="P32" s="17">
        <f t="shared" si="2"/>
        <v>2289.6069531690368</v>
      </c>
      <c r="Q32" s="18">
        <f t="shared" si="6"/>
        <v>0.29391616857112157</v>
      </c>
      <c r="R32" s="20">
        <v>7000</v>
      </c>
      <c r="S32" s="17">
        <f t="shared" si="7"/>
        <v>7000</v>
      </c>
      <c r="T32" s="51"/>
      <c r="U32" s="100">
        <v>7000</v>
      </c>
      <c r="V32" s="142"/>
      <c r="W32" s="141"/>
      <c r="X32" s="138"/>
    </row>
    <row r="33" spans="1:24" s="1" customFormat="1" ht="26.25" customHeight="1" x14ac:dyDescent="0.3">
      <c r="A33" s="66">
        <v>23</v>
      </c>
      <c r="B33" s="23" t="s">
        <v>85</v>
      </c>
      <c r="C33" s="27" t="s">
        <v>33</v>
      </c>
      <c r="D33" s="31" t="s">
        <v>73</v>
      </c>
      <c r="E33" s="22" t="s">
        <v>29</v>
      </c>
      <c r="F33" s="20">
        <v>3500</v>
      </c>
      <c r="G33" s="19">
        <v>4000</v>
      </c>
      <c r="H33" s="19">
        <v>4880</v>
      </c>
      <c r="I33" s="15" t="s">
        <v>20</v>
      </c>
      <c r="J33" s="16" t="s">
        <v>26</v>
      </c>
      <c r="K33" s="16" t="s">
        <v>26</v>
      </c>
      <c r="L33" s="17">
        <f t="shared" si="0"/>
        <v>12380</v>
      </c>
      <c r="M33" s="27">
        <v>1</v>
      </c>
      <c r="N33" s="14">
        <v>3</v>
      </c>
      <c r="O33" s="17">
        <f t="shared" si="5"/>
        <v>4126.666666666667</v>
      </c>
      <c r="P33" s="17">
        <f t="shared" si="2"/>
        <v>698.66539440087638</v>
      </c>
      <c r="Q33" s="18">
        <f t="shared" si="6"/>
        <v>0.16930502287581817</v>
      </c>
      <c r="R33" s="20">
        <v>3500</v>
      </c>
      <c r="S33" s="17">
        <f t="shared" si="7"/>
        <v>3500</v>
      </c>
      <c r="T33" s="51"/>
      <c r="U33" s="100">
        <v>3500</v>
      </c>
      <c r="V33" s="142"/>
      <c r="W33" s="141"/>
      <c r="X33" s="138"/>
    </row>
    <row r="34" spans="1:24" s="1" customFormat="1" ht="26.25" customHeight="1" x14ac:dyDescent="0.3">
      <c r="A34" s="66">
        <v>24</v>
      </c>
      <c r="B34" s="23" t="s">
        <v>74</v>
      </c>
      <c r="C34" s="24" t="s">
        <v>33</v>
      </c>
      <c r="D34" s="29" t="s">
        <v>74</v>
      </c>
      <c r="E34" s="22" t="s">
        <v>29</v>
      </c>
      <c r="F34" s="20">
        <v>3000</v>
      </c>
      <c r="G34" s="19">
        <v>3000</v>
      </c>
      <c r="H34" s="19">
        <v>3660</v>
      </c>
      <c r="I34" s="15" t="s">
        <v>20</v>
      </c>
      <c r="J34" s="16" t="s">
        <v>26</v>
      </c>
      <c r="K34" s="16" t="s">
        <v>26</v>
      </c>
      <c r="L34" s="17">
        <f t="shared" si="0"/>
        <v>9660</v>
      </c>
      <c r="M34" s="24">
        <v>2</v>
      </c>
      <c r="N34" s="14">
        <v>3</v>
      </c>
      <c r="O34" s="17">
        <f t="shared" si="5"/>
        <v>3220</v>
      </c>
      <c r="P34" s="17">
        <f t="shared" si="2"/>
        <v>381.05117766515298</v>
      </c>
      <c r="Q34" s="18">
        <f t="shared" si="6"/>
        <v>0.11833887505128975</v>
      </c>
      <c r="R34" s="20">
        <v>3000</v>
      </c>
      <c r="S34" s="17">
        <f t="shared" si="7"/>
        <v>6000</v>
      </c>
      <c r="T34" s="51"/>
      <c r="U34" s="100">
        <v>6000</v>
      </c>
      <c r="V34" s="142"/>
      <c r="W34" s="141"/>
      <c r="X34" s="138"/>
    </row>
    <row r="35" spans="1:24" s="1" customFormat="1" ht="89.25" x14ac:dyDescent="0.3">
      <c r="A35" s="66">
        <v>25</v>
      </c>
      <c r="B35" s="23" t="s">
        <v>86</v>
      </c>
      <c r="C35" s="24" t="s">
        <v>51</v>
      </c>
      <c r="D35" s="23" t="s">
        <v>75</v>
      </c>
      <c r="E35" s="22" t="s">
        <v>29</v>
      </c>
      <c r="F35" s="20">
        <v>13500</v>
      </c>
      <c r="G35" s="19">
        <v>12000</v>
      </c>
      <c r="H35" s="19">
        <v>15860</v>
      </c>
      <c r="I35" s="15" t="s">
        <v>20</v>
      </c>
      <c r="J35" s="16" t="s">
        <v>26</v>
      </c>
      <c r="K35" s="16" t="s">
        <v>26</v>
      </c>
      <c r="L35" s="17">
        <f t="shared" si="0"/>
        <v>41360</v>
      </c>
      <c r="M35" s="24">
        <v>2</v>
      </c>
      <c r="N35" s="14">
        <v>3</v>
      </c>
      <c r="O35" s="17">
        <f t="shared" si="5"/>
        <v>13786.666666666666</v>
      </c>
      <c r="P35" s="17">
        <f t="shared" si="2"/>
        <v>1945.9016761731086</v>
      </c>
      <c r="Q35" s="18">
        <f t="shared" si="6"/>
        <v>0.14114373860056398</v>
      </c>
      <c r="R35" s="20">
        <v>13500</v>
      </c>
      <c r="S35" s="17">
        <f t="shared" si="7"/>
        <v>27000</v>
      </c>
      <c r="T35" s="51"/>
      <c r="U35" s="100">
        <v>27000</v>
      </c>
      <c r="V35" s="142"/>
      <c r="W35" s="141"/>
      <c r="X35" s="138"/>
    </row>
    <row r="36" spans="1:24" s="1" customFormat="1" ht="26.25" customHeight="1" x14ac:dyDescent="0.3">
      <c r="A36" s="66">
        <v>26</v>
      </c>
      <c r="B36" s="23" t="s">
        <v>76</v>
      </c>
      <c r="C36" s="26" t="s">
        <v>33</v>
      </c>
      <c r="D36" s="23" t="s">
        <v>76</v>
      </c>
      <c r="E36" s="22" t="s">
        <v>29</v>
      </c>
      <c r="F36" s="20">
        <v>3500</v>
      </c>
      <c r="G36" s="19">
        <v>4000</v>
      </c>
      <c r="H36" s="19">
        <v>4880</v>
      </c>
      <c r="I36" s="15" t="s">
        <v>20</v>
      </c>
      <c r="J36" s="16" t="s">
        <v>26</v>
      </c>
      <c r="K36" s="16" t="s">
        <v>26</v>
      </c>
      <c r="L36" s="17">
        <f t="shared" si="0"/>
        <v>12380</v>
      </c>
      <c r="M36" s="26">
        <v>2</v>
      </c>
      <c r="N36" s="14">
        <v>3</v>
      </c>
      <c r="O36" s="17">
        <f t="shared" si="5"/>
        <v>4126.666666666667</v>
      </c>
      <c r="P36" s="17">
        <f t="shared" si="2"/>
        <v>698.66539440087638</v>
      </c>
      <c r="Q36" s="18">
        <f t="shared" si="6"/>
        <v>0.16930502287581817</v>
      </c>
      <c r="R36" s="20">
        <v>3500</v>
      </c>
      <c r="S36" s="17">
        <f t="shared" si="7"/>
        <v>7000</v>
      </c>
      <c r="T36" s="51"/>
      <c r="U36" s="100">
        <v>7000</v>
      </c>
      <c r="V36" s="142"/>
      <c r="W36" s="141"/>
      <c r="X36" s="138"/>
    </row>
    <row r="37" spans="1:24" s="1" customFormat="1" ht="38.25" x14ac:dyDescent="0.3">
      <c r="A37" s="66">
        <v>27</v>
      </c>
      <c r="B37" s="23" t="s">
        <v>87</v>
      </c>
      <c r="C37" s="24" t="s">
        <v>33</v>
      </c>
      <c r="D37" s="23" t="s">
        <v>77</v>
      </c>
      <c r="E37" s="22" t="s">
        <v>29</v>
      </c>
      <c r="F37" s="20">
        <v>15000</v>
      </c>
      <c r="G37" s="19">
        <v>14000</v>
      </c>
      <c r="H37" s="19">
        <v>20740</v>
      </c>
      <c r="I37" s="15" t="s">
        <v>20</v>
      </c>
      <c r="J37" s="16" t="s">
        <v>26</v>
      </c>
      <c r="K37" s="16" t="s">
        <v>26</v>
      </c>
      <c r="L37" s="17">
        <f t="shared" si="0"/>
        <v>49740</v>
      </c>
      <c r="M37" s="24">
        <v>2</v>
      </c>
      <c r="N37" s="14">
        <v>3</v>
      </c>
      <c r="O37" s="17">
        <f t="shared" si="5"/>
        <v>16580</v>
      </c>
      <c r="P37" s="17">
        <f t="shared" si="2"/>
        <v>3637.19672275229</v>
      </c>
      <c r="Q37" s="18">
        <f t="shared" si="6"/>
        <v>0.21937254057613328</v>
      </c>
      <c r="R37" s="20">
        <v>15000</v>
      </c>
      <c r="S37" s="17">
        <f t="shared" si="7"/>
        <v>30000</v>
      </c>
      <c r="T37" s="51"/>
      <c r="U37" s="100">
        <v>30000</v>
      </c>
      <c r="V37" s="142"/>
      <c r="W37" s="141"/>
      <c r="X37" s="138"/>
    </row>
    <row r="38" spans="1:24" s="1" customFormat="1" ht="26.25" customHeight="1" x14ac:dyDescent="0.3">
      <c r="A38" s="66">
        <v>28</v>
      </c>
      <c r="B38" s="23" t="s">
        <v>96</v>
      </c>
      <c r="C38" s="24" t="s">
        <v>98</v>
      </c>
      <c r="D38" s="29" t="s">
        <v>99</v>
      </c>
      <c r="E38" s="22" t="s">
        <v>29</v>
      </c>
      <c r="F38" s="20">
        <v>35000</v>
      </c>
      <c r="G38" s="19">
        <v>33000</v>
      </c>
      <c r="H38" s="19">
        <v>39040</v>
      </c>
      <c r="I38" s="15" t="s">
        <v>20</v>
      </c>
      <c r="J38" s="16" t="s">
        <v>26</v>
      </c>
      <c r="K38" s="16" t="s">
        <v>26</v>
      </c>
      <c r="L38" s="17">
        <f t="shared" si="0"/>
        <v>107040</v>
      </c>
      <c r="M38" s="24">
        <v>2</v>
      </c>
      <c r="N38" s="14">
        <v>3</v>
      </c>
      <c r="O38" s="17">
        <f t="shared" si="5"/>
        <v>35680</v>
      </c>
      <c r="P38" s="17">
        <f t="shared" si="2"/>
        <v>3076.8815381811501</v>
      </c>
      <c r="Q38" s="18">
        <f t="shared" si="6"/>
        <v>8.6235469119426852E-2</v>
      </c>
      <c r="R38" s="20">
        <v>35000</v>
      </c>
      <c r="S38" s="17">
        <f t="shared" si="7"/>
        <v>70000</v>
      </c>
      <c r="T38" s="51"/>
      <c r="U38" s="100">
        <v>70000</v>
      </c>
      <c r="V38" s="142"/>
      <c r="W38" s="141"/>
      <c r="X38" s="138"/>
    </row>
    <row r="39" spans="1:24" s="1" customFormat="1" ht="26.25" customHeight="1" x14ac:dyDescent="0.3">
      <c r="A39" s="66">
        <v>29</v>
      </c>
      <c r="B39" s="23" t="s">
        <v>97</v>
      </c>
      <c r="C39" s="24" t="s">
        <v>33</v>
      </c>
      <c r="D39" s="29" t="s">
        <v>78</v>
      </c>
      <c r="E39" s="22" t="s">
        <v>29</v>
      </c>
      <c r="F39" s="20">
        <v>5000</v>
      </c>
      <c r="G39" s="19">
        <v>4000</v>
      </c>
      <c r="H39" s="19">
        <v>4880</v>
      </c>
      <c r="I39" s="15" t="s">
        <v>20</v>
      </c>
      <c r="J39" s="16" t="s">
        <v>26</v>
      </c>
      <c r="K39" s="16" t="s">
        <v>26</v>
      </c>
      <c r="L39" s="17">
        <f t="shared" si="0"/>
        <v>13880</v>
      </c>
      <c r="M39" s="24">
        <v>2</v>
      </c>
      <c r="N39" s="14">
        <v>3</v>
      </c>
      <c r="O39" s="17">
        <f t="shared" si="5"/>
        <v>4626.666666666667</v>
      </c>
      <c r="P39" s="17">
        <f t="shared" si="2"/>
        <v>546.01587278515387</v>
      </c>
      <c r="Q39" s="18">
        <f t="shared" si="6"/>
        <v>0.11801495809477389</v>
      </c>
      <c r="R39" s="20">
        <v>5000</v>
      </c>
      <c r="S39" s="17">
        <f t="shared" si="7"/>
        <v>10000</v>
      </c>
      <c r="T39" s="51"/>
      <c r="U39" s="100">
        <v>10000</v>
      </c>
      <c r="V39" s="142"/>
      <c r="W39" s="141"/>
      <c r="X39" s="138"/>
    </row>
    <row r="40" spans="1:24" s="1" customFormat="1" ht="51" x14ac:dyDescent="0.3">
      <c r="A40" s="66">
        <v>30</v>
      </c>
      <c r="B40" s="23" t="s">
        <v>88</v>
      </c>
      <c r="C40" s="24" t="s">
        <v>51</v>
      </c>
      <c r="D40" s="31" t="s">
        <v>79</v>
      </c>
      <c r="E40" s="22" t="s">
        <v>29</v>
      </c>
      <c r="F40" s="20">
        <v>30000</v>
      </c>
      <c r="G40" s="19">
        <v>30600</v>
      </c>
      <c r="H40" s="19">
        <v>34160</v>
      </c>
      <c r="I40" s="15" t="s">
        <v>20</v>
      </c>
      <c r="J40" s="16" t="s">
        <v>26</v>
      </c>
      <c r="K40" s="16" t="s">
        <v>26</v>
      </c>
      <c r="L40" s="17">
        <f t="shared" si="0"/>
        <v>94760</v>
      </c>
      <c r="M40" s="24">
        <v>1</v>
      </c>
      <c r="N40" s="14">
        <v>3</v>
      </c>
      <c r="O40" s="17">
        <f t="shared" si="5"/>
        <v>31586.666666666668</v>
      </c>
      <c r="P40" s="17">
        <f t="shared" si="2"/>
        <v>2248.6736831593271</v>
      </c>
      <c r="Q40" s="18">
        <f t="shared" si="6"/>
        <v>7.11905978205781E-2</v>
      </c>
      <c r="R40" s="20">
        <v>30000</v>
      </c>
      <c r="S40" s="17">
        <f>M40*R40</f>
        <v>30000</v>
      </c>
      <c r="T40" s="51"/>
      <c r="U40" s="100">
        <v>30000</v>
      </c>
      <c r="V40" s="142"/>
      <c r="W40" s="141"/>
      <c r="X40" s="138"/>
    </row>
    <row r="41" spans="1:24" s="1" customFormat="1" ht="26.25" customHeight="1" x14ac:dyDescent="0.3">
      <c r="A41" s="66">
        <v>31</v>
      </c>
      <c r="B41" s="23" t="s">
        <v>89</v>
      </c>
      <c r="C41" s="24" t="s">
        <v>33</v>
      </c>
      <c r="D41" s="29" t="s">
        <v>80</v>
      </c>
      <c r="E41" s="22" t="s">
        <v>29</v>
      </c>
      <c r="F41" s="20">
        <v>10000</v>
      </c>
      <c r="G41" s="19">
        <v>15000</v>
      </c>
      <c r="H41" s="19">
        <v>14640</v>
      </c>
      <c r="I41" s="15" t="s">
        <v>20</v>
      </c>
      <c r="J41" s="16" t="s">
        <v>26</v>
      </c>
      <c r="K41" s="16" t="s">
        <v>26</v>
      </c>
      <c r="L41" s="17">
        <f t="shared" si="0"/>
        <v>39640</v>
      </c>
      <c r="M41" s="24">
        <v>1</v>
      </c>
      <c r="N41" s="14">
        <v>3</v>
      </c>
      <c r="O41" s="17">
        <f t="shared" si="5"/>
        <v>13213.333333333334</v>
      </c>
      <c r="P41" s="17">
        <f t="shared" si="2"/>
        <v>2788.6436368480904</v>
      </c>
      <c r="Q41" s="18">
        <f t="shared" si="6"/>
        <v>0.21104770208234791</v>
      </c>
      <c r="R41" s="20">
        <v>10000</v>
      </c>
      <c r="S41" s="17">
        <f t="shared" si="7"/>
        <v>10000</v>
      </c>
      <c r="T41" s="51"/>
      <c r="U41" s="100">
        <v>10000</v>
      </c>
      <c r="V41" s="142"/>
      <c r="W41" s="141"/>
      <c r="X41" s="138"/>
    </row>
    <row r="42" spans="1:24" s="1" customFormat="1" ht="26.25" customHeight="1" x14ac:dyDescent="0.3">
      <c r="A42" s="66">
        <v>32</v>
      </c>
      <c r="B42" s="29" t="s">
        <v>90</v>
      </c>
      <c r="C42" s="24" t="s">
        <v>33</v>
      </c>
      <c r="D42" s="29" t="s">
        <v>81</v>
      </c>
      <c r="E42" s="22" t="s">
        <v>29</v>
      </c>
      <c r="F42" s="20">
        <v>10000</v>
      </c>
      <c r="G42" s="19">
        <v>10000</v>
      </c>
      <c r="H42" s="19">
        <v>9760</v>
      </c>
      <c r="I42" s="15" t="s">
        <v>20</v>
      </c>
      <c r="J42" s="16" t="s">
        <v>26</v>
      </c>
      <c r="K42" s="16" t="s">
        <v>26</v>
      </c>
      <c r="L42" s="17">
        <f t="shared" si="0"/>
        <v>29760</v>
      </c>
      <c r="M42" s="24">
        <v>1</v>
      </c>
      <c r="N42" s="14">
        <v>3</v>
      </c>
      <c r="O42" s="17">
        <f t="shared" si="5"/>
        <v>9920</v>
      </c>
      <c r="P42" s="17">
        <f t="shared" si="2"/>
        <v>138.5640646055102</v>
      </c>
      <c r="Q42" s="18">
        <f t="shared" si="6"/>
        <v>1.396815167394256E-2</v>
      </c>
      <c r="R42" s="20">
        <v>10000</v>
      </c>
      <c r="S42" s="17">
        <f t="shared" si="7"/>
        <v>10000</v>
      </c>
      <c r="T42" s="51"/>
      <c r="U42" s="100">
        <v>10000</v>
      </c>
      <c r="V42" s="142"/>
      <c r="W42" s="141"/>
      <c r="X42" s="138"/>
    </row>
    <row r="43" spans="1:24" s="1" customFormat="1" ht="27" customHeight="1" thickBot="1" x14ac:dyDescent="0.35">
      <c r="A43" s="67">
        <v>33</v>
      </c>
      <c r="B43" s="53" t="s">
        <v>91</v>
      </c>
      <c r="C43" s="60" t="s">
        <v>33</v>
      </c>
      <c r="D43" s="91" t="s">
        <v>82</v>
      </c>
      <c r="E43" s="54" t="s">
        <v>29</v>
      </c>
      <c r="F43" s="55">
        <v>30000</v>
      </c>
      <c r="G43" s="56">
        <v>30000</v>
      </c>
      <c r="H43" s="56">
        <v>30500</v>
      </c>
      <c r="I43" s="57" t="s">
        <v>20</v>
      </c>
      <c r="J43" s="58" t="s">
        <v>26</v>
      </c>
      <c r="K43" s="58" t="s">
        <v>26</v>
      </c>
      <c r="L43" s="59">
        <f t="shared" si="0"/>
        <v>90500</v>
      </c>
      <c r="M43" s="60">
        <v>1</v>
      </c>
      <c r="N43" s="61">
        <v>3</v>
      </c>
      <c r="O43" s="59">
        <f t="shared" si="5"/>
        <v>30166.666666666668</v>
      </c>
      <c r="P43" s="59">
        <f t="shared" si="2"/>
        <v>288.6751345948129</v>
      </c>
      <c r="Q43" s="62">
        <f t="shared" si="6"/>
        <v>9.5693414782810904E-3</v>
      </c>
      <c r="R43" s="55">
        <v>30000</v>
      </c>
      <c r="S43" s="59">
        <f t="shared" si="7"/>
        <v>30000</v>
      </c>
      <c r="T43" s="63"/>
      <c r="U43" s="100">
        <v>30000</v>
      </c>
      <c r="V43" s="142"/>
      <c r="W43" s="141"/>
      <c r="X43" s="138"/>
    </row>
    <row r="44" spans="1:24" ht="42.75" customHeight="1" x14ac:dyDescent="0.4">
      <c r="A44" s="136" t="s">
        <v>21</v>
      </c>
      <c r="B44" s="136"/>
      <c r="C44" s="136"/>
      <c r="D44" s="136"/>
      <c r="E44" s="136"/>
      <c r="F44" s="136"/>
      <c r="G44" s="136"/>
      <c r="H44" s="136"/>
      <c r="I44" s="136"/>
      <c r="J44" s="136"/>
      <c r="K44" s="136"/>
      <c r="L44" s="136"/>
      <c r="M44" s="136"/>
      <c r="N44" s="137"/>
      <c r="O44" s="137"/>
      <c r="P44" s="137"/>
      <c r="Q44" s="137"/>
      <c r="R44" s="86">
        <f>SUM(R11:R43)</f>
        <v>786100</v>
      </c>
      <c r="S44" s="87">
        <f>SUM(S11:S43)</f>
        <v>1304700</v>
      </c>
      <c r="U44" s="97">
        <f>SUM(U11:U43)</f>
        <v>646300</v>
      </c>
      <c r="V44" s="101">
        <f>SUM(V11:V43)</f>
        <v>658400</v>
      </c>
    </row>
    <row r="45" spans="1:24" s="10" customFormat="1" ht="26.25" x14ac:dyDescent="0.4">
      <c r="N45" s="140" t="s">
        <v>27</v>
      </c>
      <c r="O45" s="140"/>
      <c r="P45" s="140"/>
      <c r="Q45" s="140"/>
      <c r="R45" s="140"/>
      <c r="S45" s="134">
        <f>S44</f>
        <v>1304700</v>
      </c>
      <c r="T45" s="135"/>
      <c r="U45" s="102"/>
      <c r="V45" s="103"/>
      <c r="W45" s="94"/>
      <c r="X45" s="96"/>
    </row>
    <row r="46" spans="1:24" s="10" customFormat="1" ht="15" customHeight="1" x14ac:dyDescent="0.4">
      <c r="V46" s="92"/>
      <c r="W46" s="93"/>
      <c r="X46" s="96"/>
    </row>
    <row r="47" spans="1:24" ht="47.25" customHeight="1" x14ac:dyDescent="0.4">
      <c r="A47" s="139" t="s">
        <v>111</v>
      </c>
      <c r="B47" s="139"/>
      <c r="C47" s="139"/>
      <c r="D47" s="139"/>
      <c r="E47" s="139"/>
      <c r="F47" s="139"/>
      <c r="G47" s="139"/>
      <c r="H47" s="139"/>
      <c r="I47" s="139"/>
      <c r="J47" s="139"/>
      <c r="K47" s="139"/>
      <c r="L47" s="139"/>
      <c r="M47" s="139"/>
      <c r="N47" s="139"/>
      <c r="O47" s="139"/>
      <c r="P47" s="139"/>
      <c r="Q47" s="139"/>
      <c r="R47" s="139"/>
      <c r="S47" s="139"/>
    </row>
    <row r="48" spans="1:24" ht="15" customHeight="1" x14ac:dyDescent="0.4">
      <c r="A48" s="1"/>
      <c r="B48" s="1"/>
      <c r="C48" s="1"/>
      <c r="D48" s="1"/>
      <c r="L48" s="1"/>
      <c r="M48" s="1"/>
      <c r="N48" s="1"/>
      <c r="O48" s="1"/>
      <c r="P48" s="1"/>
      <c r="Q48" s="1"/>
      <c r="R48" s="1"/>
      <c r="S48" s="1"/>
    </row>
    <row r="49" spans="1:19" ht="15" customHeight="1" x14ac:dyDescent="0.4">
      <c r="A49" s="1"/>
      <c r="B49" s="1"/>
      <c r="C49" s="1"/>
      <c r="D49" s="1"/>
      <c r="L49" s="1"/>
      <c r="M49" s="1"/>
      <c r="N49" s="1"/>
      <c r="O49" s="1"/>
      <c r="P49" s="1"/>
      <c r="Q49" s="1"/>
      <c r="R49" s="1"/>
      <c r="S49" s="1"/>
    </row>
    <row r="50" spans="1:19" ht="15" customHeight="1" x14ac:dyDescent="0.4">
      <c r="A50" s="1"/>
      <c r="B50" s="1"/>
      <c r="C50" s="1"/>
      <c r="D50" s="1"/>
      <c r="L50" s="1"/>
      <c r="M50" s="1"/>
      <c r="N50" s="1"/>
      <c r="O50" s="1"/>
      <c r="P50" s="1"/>
      <c r="Q50" s="1"/>
      <c r="R50" s="1"/>
      <c r="S50" s="1"/>
    </row>
    <row r="51" spans="1:19" ht="15" customHeight="1" x14ac:dyDescent="0.4">
      <c r="A51" s="1"/>
      <c r="B51" s="1"/>
      <c r="C51" s="1"/>
      <c r="D51" s="1"/>
      <c r="L51" s="1"/>
      <c r="M51" s="1"/>
      <c r="N51" s="1"/>
      <c r="O51" s="1"/>
      <c r="P51" s="1"/>
      <c r="Q51" s="1"/>
      <c r="R51" s="1"/>
      <c r="S51" s="1"/>
    </row>
    <row r="52" spans="1:19" ht="15" customHeight="1" x14ac:dyDescent="0.4">
      <c r="J52"/>
      <c r="K52"/>
    </row>
    <row r="53" spans="1:19" ht="15" customHeight="1" x14ac:dyDescent="0.4">
      <c r="J53"/>
      <c r="K53"/>
    </row>
    <row r="54" spans="1:19" ht="15" customHeight="1" x14ac:dyDescent="0.4">
      <c r="J54"/>
      <c r="K54"/>
    </row>
    <row r="55" spans="1:19" ht="15" customHeight="1" x14ac:dyDescent="0.4">
      <c r="J55"/>
      <c r="K55"/>
    </row>
    <row r="56" spans="1:19" ht="15" customHeight="1" x14ac:dyDescent="0.4">
      <c r="J56"/>
      <c r="K56"/>
    </row>
    <row r="57" spans="1:19" ht="15" customHeight="1" x14ac:dyDescent="0.4">
      <c r="J57"/>
      <c r="K57"/>
    </row>
    <row r="58" spans="1:19" ht="15" customHeight="1" x14ac:dyDescent="0.4">
      <c r="J58"/>
      <c r="K58"/>
    </row>
    <row r="59" spans="1:19" ht="15" customHeight="1" x14ac:dyDescent="0.4">
      <c r="J59"/>
      <c r="K59"/>
    </row>
    <row r="60" spans="1:19" ht="15" customHeight="1" x14ac:dyDescent="0.4">
      <c r="J60"/>
      <c r="K60"/>
    </row>
    <row r="61" spans="1:19" ht="15" customHeight="1" x14ac:dyDescent="0.4">
      <c r="J61"/>
      <c r="K61"/>
    </row>
    <row r="62" spans="1:19" ht="15" customHeight="1" x14ac:dyDescent="0.4">
      <c r="J62"/>
      <c r="K62"/>
    </row>
    <row r="63" spans="1:19" ht="15" customHeight="1" x14ac:dyDescent="0.4">
      <c r="J63"/>
      <c r="K63"/>
    </row>
    <row r="64" spans="1:19" ht="15" customHeight="1" x14ac:dyDescent="0.4">
      <c r="J64"/>
      <c r="K64"/>
    </row>
    <row r="65" spans="10:11" ht="15" customHeight="1" x14ac:dyDescent="0.4">
      <c r="J65"/>
      <c r="K65"/>
    </row>
    <row r="66" spans="10:11" ht="15" customHeight="1" x14ac:dyDescent="0.4">
      <c r="J66"/>
      <c r="K66"/>
    </row>
    <row r="67" spans="10:11" ht="15" customHeight="1" x14ac:dyDescent="0.4">
      <c r="J67"/>
      <c r="K67"/>
    </row>
    <row r="68" spans="10:11" ht="15" customHeight="1" x14ac:dyDescent="0.4">
      <c r="J68"/>
      <c r="K68"/>
    </row>
    <row r="69" spans="10:11" ht="15" customHeight="1" x14ac:dyDescent="0.4">
      <c r="J69"/>
      <c r="K69"/>
    </row>
    <row r="70" spans="10:11" ht="15" customHeight="1" x14ac:dyDescent="0.4">
      <c r="J70"/>
      <c r="K70"/>
    </row>
    <row r="71" spans="10:11" ht="15" customHeight="1" x14ac:dyDescent="0.4">
      <c r="J71"/>
      <c r="K71"/>
    </row>
    <row r="72" spans="10:11" ht="15" customHeight="1" x14ac:dyDescent="0.4">
      <c r="J72"/>
      <c r="K72"/>
    </row>
    <row r="73" spans="10:11" ht="15" customHeight="1" x14ac:dyDescent="0.4">
      <c r="J73"/>
      <c r="K73"/>
    </row>
    <row r="74" spans="10:11" ht="15" customHeight="1" x14ac:dyDescent="0.4">
      <c r="J74"/>
      <c r="K74"/>
    </row>
    <row r="75" spans="10:11" ht="15" customHeight="1" x14ac:dyDescent="0.4">
      <c r="J75"/>
      <c r="K75"/>
    </row>
    <row r="76" spans="10:11" ht="15" customHeight="1" x14ac:dyDescent="0.4">
      <c r="J76"/>
      <c r="K76"/>
    </row>
    <row r="77" spans="10:11" ht="15" customHeight="1" x14ac:dyDescent="0.4">
      <c r="J77"/>
      <c r="K77"/>
    </row>
    <row r="78" spans="10:11" ht="15" customHeight="1" x14ac:dyDescent="0.4">
      <c r="J78"/>
      <c r="K78"/>
    </row>
    <row r="79" spans="10:11" ht="15" customHeight="1" x14ac:dyDescent="0.4">
      <c r="J79"/>
      <c r="K79"/>
    </row>
    <row r="80" spans="10:11" ht="15" customHeight="1" x14ac:dyDescent="0.4">
      <c r="J80"/>
      <c r="K80"/>
    </row>
    <row r="81" spans="10:11" ht="15" customHeight="1" x14ac:dyDescent="0.4">
      <c r="J81"/>
      <c r="K81"/>
    </row>
    <row r="82" spans="10:11" ht="15" customHeight="1" x14ac:dyDescent="0.4">
      <c r="J82"/>
      <c r="K82"/>
    </row>
    <row r="83" spans="10:11" ht="15" customHeight="1" x14ac:dyDescent="0.4">
      <c r="J83"/>
      <c r="K83"/>
    </row>
    <row r="84" spans="10:11" ht="15" customHeight="1" x14ac:dyDescent="0.4">
      <c r="J84"/>
      <c r="K84"/>
    </row>
    <row r="85" spans="10:11" ht="15" customHeight="1" x14ac:dyDescent="0.4">
      <c r="J85"/>
      <c r="K85"/>
    </row>
    <row r="86" spans="10:11" ht="15" customHeight="1" x14ac:dyDescent="0.4">
      <c r="J86"/>
      <c r="K86"/>
    </row>
    <row r="87" spans="10:11" ht="15" customHeight="1" x14ac:dyDescent="0.4">
      <c r="J87"/>
      <c r="K87"/>
    </row>
    <row r="88" spans="10:11" ht="15" customHeight="1" x14ac:dyDescent="0.4">
      <c r="J88"/>
      <c r="K88"/>
    </row>
    <row r="89" spans="10:11" ht="15" customHeight="1" x14ac:dyDescent="0.4">
      <c r="J89"/>
      <c r="K89"/>
    </row>
    <row r="90" spans="10:11" ht="15" customHeight="1" x14ac:dyDescent="0.4">
      <c r="J90"/>
      <c r="K90"/>
    </row>
    <row r="91" spans="10:11" ht="15" customHeight="1" x14ac:dyDescent="0.4">
      <c r="J91"/>
      <c r="K91"/>
    </row>
    <row r="92" spans="10:11" ht="15" customHeight="1" x14ac:dyDescent="0.4">
      <c r="J92"/>
      <c r="K92"/>
    </row>
    <row r="93" spans="10:11" ht="15" customHeight="1" x14ac:dyDescent="0.4">
      <c r="J93"/>
      <c r="K93"/>
    </row>
    <row r="94" spans="10:11" ht="15" customHeight="1" x14ac:dyDescent="0.4">
      <c r="J94"/>
      <c r="K94"/>
    </row>
    <row r="95" spans="10:11" ht="15" customHeight="1" x14ac:dyDescent="0.4">
      <c r="J95"/>
      <c r="K95"/>
    </row>
    <row r="96" spans="10:11" ht="15" customHeight="1" x14ac:dyDescent="0.4">
      <c r="J96"/>
      <c r="K96"/>
    </row>
    <row r="97" spans="10:11" ht="15" customHeight="1" x14ac:dyDescent="0.4">
      <c r="J97"/>
      <c r="K97"/>
    </row>
    <row r="98" spans="10:11" ht="15" customHeight="1" x14ac:dyDescent="0.4">
      <c r="J98"/>
      <c r="K98"/>
    </row>
    <row r="99" spans="10:11" ht="15" customHeight="1" x14ac:dyDescent="0.4">
      <c r="J99"/>
      <c r="K99"/>
    </row>
    <row r="100" spans="10:11" ht="15" customHeight="1" x14ac:dyDescent="0.4">
      <c r="J100"/>
      <c r="K100"/>
    </row>
    <row r="101" spans="10:11" ht="15" customHeight="1" x14ac:dyDescent="0.4">
      <c r="J101"/>
      <c r="K101"/>
    </row>
    <row r="102" spans="10:11" ht="15" customHeight="1" x14ac:dyDescent="0.4">
      <c r="J102"/>
      <c r="K102"/>
    </row>
    <row r="103" spans="10:11" ht="15" customHeight="1" x14ac:dyDescent="0.4">
      <c r="J103"/>
      <c r="K103"/>
    </row>
    <row r="104" spans="10:11" ht="15" customHeight="1" x14ac:dyDescent="0.4">
      <c r="J104"/>
      <c r="K104"/>
    </row>
    <row r="105" spans="10:11" ht="15" customHeight="1" x14ac:dyDescent="0.4">
      <c r="J105"/>
      <c r="K105"/>
    </row>
    <row r="106" spans="10:11" ht="15" customHeight="1" x14ac:dyDescent="0.4">
      <c r="J106"/>
      <c r="K106"/>
    </row>
    <row r="107" spans="10:11" ht="15" customHeight="1" x14ac:dyDescent="0.4">
      <c r="J107"/>
      <c r="K107"/>
    </row>
    <row r="108" spans="10:11" ht="15" customHeight="1" x14ac:dyDescent="0.4">
      <c r="J108"/>
      <c r="K108"/>
    </row>
    <row r="109" spans="10:11" ht="15" customHeight="1" x14ac:dyDescent="0.4">
      <c r="J109"/>
      <c r="K109"/>
    </row>
    <row r="110" spans="10:11" ht="15" customHeight="1" x14ac:dyDescent="0.4">
      <c r="J110"/>
      <c r="K110"/>
    </row>
    <row r="111" spans="10:11" ht="15" customHeight="1" x14ac:dyDescent="0.4">
      <c r="J111"/>
      <c r="K111"/>
    </row>
    <row r="112" spans="10:11" ht="15" customHeight="1" x14ac:dyDescent="0.4">
      <c r="J112"/>
      <c r="K112"/>
    </row>
    <row r="113" spans="10:11" ht="15" customHeight="1" x14ac:dyDescent="0.4">
      <c r="J113"/>
      <c r="K113"/>
    </row>
    <row r="114" spans="10:11" ht="15" customHeight="1" x14ac:dyDescent="0.4">
      <c r="J114"/>
      <c r="K114"/>
    </row>
    <row r="115" spans="10:11" ht="15" customHeight="1" x14ac:dyDescent="0.4">
      <c r="J115"/>
      <c r="K115"/>
    </row>
    <row r="116" spans="10:11" ht="15" customHeight="1" x14ac:dyDescent="0.4">
      <c r="J116"/>
      <c r="K116"/>
    </row>
    <row r="117" spans="10:11" ht="15" customHeight="1" x14ac:dyDescent="0.4">
      <c r="J117"/>
      <c r="K117"/>
    </row>
    <row r="118" spans="10:11" ht="15" customHeight="1" x14ac:dyDescent="0.4">
      <c r="J118"/>
      <c r="K118"/>
    </row>
    <row r="119" spans="10:11" ht="15" customHeight="1" x14ac:dyDescent="0.4">
      <c r="J119"/>
      <c r="K119"/>
    </row>
    <row r="120" spans="10:11" ht="15" customHeight="1" x14ac:dyDescent="0.4">
      <c r="J120"/>
      <c r="K120"/>
    </row>
    <row r="121" spans="10:11" ht="15" customHeight="1" x14ac:dyDescent="0.4">
      <c r="J121"/>
      <c r="K121"/>
    </row>
    <row r="122" spans="10:11" ht="15" customHeight="1" x14ac:dyDescent="0.4">
      <c r="J122"/>
      <c r="K122"/>
    </row>
    <row r="123" spans="10:11" ht="15" customHeight="1" x14ac:dyDescent="0.4">
      <c r="J123"/>
      <c r="K123"/>
    </row>
    <row r="124" spans="10:11" ht="15" customHeight="1" x14ac:dyDescent="0.4">
      <c r="J124"/>
      <c r="K124"/>
    </row>
    <row r="125" spans="10:11" ht="15" customHeight="1" x14ac:dyDescent="0.4">
      <c r="J125"/>
      <c r="K125"/>
    </row>
    <row r="126" spans="10:11" ht="15" customHeight="1" x14ac:dyDescent="0.4">
      <c r="J126"/>
      <c r="K126"/>
    </row>
    <row r="127" spans="10:11" ht="15" customHeight="1" x14ac:dyDescent="0.4">
      <c r="J127"/>
      <c r="K127"/>
    </row>
    <row r="128" spans="10:11" ht="15" customHeight="1" x14ac:dyDescent="0.4">
      <c r="J128"/>
      <c r="K128"/>
    </row>
    <row r="129" spans="10:11" ht="15" customHeight="1" x14ac:dyDescent="0.4">
      <c r="J129"/>
      <c r="K129"/>
    </row>
    <row r="130" spans="10:11" ht="15" customHeight="1" x14ac:dyDescent="0.4">
      <c r="J130"/>
      <c r="K130"/>
    </row>
    <row r="131" spans="10:11" ht="15" customHeight="1" x14ac:dyDescent="0.4">
      <c r="J131"/>
      <c r="K131"/>
    </row>
    <row r="132" spans="10:11" ht="15" customHeight="1" x14ac:dyDescent="0.4">
      <c r="J132"/>
      <c r="K132"/>
    </row>
    <row r="133" spans="10:11" ht="15" customHeight="1" x14ac:dyDescent="0.4">
      <c r="J133"/>
      <c r="K133"/>
    </row>
    <row r="134" spans="10:11" ht="15" customHeight="1" x14ac:dyDescent="0.4">
      <c r="J134"/>
      <c r="K134"/>
    </row>
    <row r="135" spans="10:11" ht="15" customHeight="1" x14ac:dyDescent="0.4">
      <c r="J135"/>
      <c r="K135"/>
    </row>
    <row r="136" spans="10:11" ht="15" customHeight="1" x14ac:dyDescent="0.4">
      <c r="J136"/>
      <c r="K136"/>
    </row>
    <row r="137" spans="10:11" ht="15" customHeight="1" x14ac:dyDescent="0.4">
      <c r="J137"/>
      <c r="K137"/>
    </row>
    <row r="138" spans="10:11" ht="15" customHeight="1" x14ac:dyDescent="0.4">
      <c r="J138"/>
      <c r="K138"/>
    </row>
    <row r="139" spans="10:11" ht="15" customHeight="1" x14ac:dyDescent="0.4">
      <c r="J139"/>
      <c r="K139"/>
    </row>
    <row r="140" spans="10:11" ht="15" customHeight="1" x14ac:dyDescent="0.4">
      <c r="J140"/>
      <c r="K140"/>
    </row>
    <row r="141" spans="10:11" ht="15" customHeight="1" x14ac:dyDescent="0.4">
      <c r="J141"/>
      <c r="K141"/>
    </row>
    <row r="142" spans="10:11" ht="15" customHeight="1" x14ac:dyDescent="0.4">
      <c r="J142"/>
      <c r="K142"/>
    </row>
    <row r="143" spans="10:11" ht="15" customHeight="1" x14ac:dyDescent="0.4">
      <c r="J143"/>
      <c r="K143"/>
    </row>
    <row r="144" spans="10:11" ht="15" customHeight="1" x14ac:dyDescent="0.4">
      <c r="J144"/>
      <c r="K144"/>
    </row>
    <row r="145" spans="10:11" ht="15" customHeight="1" x14ac:dyDescent="0.4">
      <c r="J145"/>
      <c r="K145"/>
    </row>
    <row r="146" spans="10:11" ht="15" customHeight="1" x14ac:dyDescent="0.4">
      <c r="J146"/>
      <c r="K146"/>
    </row>
    <row r="147" spans="10:11" ht="15" customHeight="1" x14ac:dyDescent="0.4">
      <c r="J147"/>
      <c r="K147"/>
    </row>
    <row r="148" spans="10:11" ht="15" customHeight="1" x14ac:dyDescent="0.4">
      <c r="J148"/>
      <c r="K148"/>
    </row>
    <row r="149" spans="10:11" ht="15" customHeight="1" x14ac:dyDescent="0.4">
      <c r="J149"/>
      <c r="K149"/>
    </row>
    <row r="150" spans="10:11" ht="15" customHeight="1" x14ac:dyDescent="0.4">
      <c r="J150"/>
      <c r="K150"/>
    </row>
    <row r="151" spans="10:11" ht="15" customHeight="1" x14ac:dyDescent="0.4">
      <c r="J151"/>
      <c r="K151"/>
    </row>
    <row r="152" spans="10:11" ht="15" customHeight="1" x14ac:dyDescent="0.4">
      <c r="J152"/>
      <c r="K152"/>
    </row>
    <row r="153" spans="10:11" ht="15" customHeight="1" x14ac:dyDescent="0.4">
      <c r="J153"/>
      <c r="K153"/>
    </row>
    <row r="154" spans="10:11" ht="15" customHeight="1" x14ac:dyDescent="0.4">
      <c r="J154"/>
      <c r="K154"/>
    </row>
    <row r="155" spans="10:11" ht="15" customHeight="1" x14ac:dyDescent="0.4">
      <c r="J155"/>
      <c r="K155"/>
    </row>
    <row r="156" spans="10:11" ht="15" customHeight="1" x14ac:dyDescent="0.4">
      <c r="J156"/>
      <c r="K156"/>
    </row>
    <row r="157" spans="10:11" ht="15" customHeight="1" x14ac:dyDescent="0.4">
      <c r="J157"/>
      <c r="K157"/>
    </row>
    <row r="158" spans="10:11" ht="15" customHeight="1" x14ac:dyDescent="0.4">
      <c r="J158"/>
      <c r="K158"/>
    </row>
    <row r="159" spans="10:11" ht="15" customHeight="1" x14ac:dyDescent="0.4">
      <c r="J159"/>
      <c r="K159"/>
    </row>
    <row r="160" spans="10:11" ht="15" customHeight="1" x14ac:dyDescent="0.4">
      <c r="J160"/>
      <c r="K160"/>
    </row>
    <row r="161" spans="10:11" ht="15" customHeight="1" x14ac:dyDescent="0.4">
      <c r="J161"/>
      <c r="K161"/>
    </row>
    <row r="162" spans="10:11" ht="15" customHeight="1" x14ac:dyDescent="0.4">
      <c r="J162"/>
      <c r="K162"/>
    </row>
    <row r="163" spans="10:11" ht="15" customHeight="1" x14ac:dyDescent="0.4">
      <c r="J163"/>
      <c r="K163"/>
    </row>
    <row r="164" spans="10:11" ht="15" customHeight="1" x14ac:dyDescent="0.4">
      <c r="J164"/>
      <c r="K164"/>
    </row>
    <row r="165" spans="10:11" ht="15" customHeight="1" x14ac:dyDescent="0.4">
      <c r="J165"/>
      <c r="K165"/>
    </row>
    <row r="166" spans="10:11" ht="15" customHeight="1" x14ac:dyDescent="0.4">
      <c r="J166"/>
      <c r="K166"/>
    </row>
    <row r="167" spans="10:11" ht="15" customHeight="1" x14ac:dyDescent="0.4">
      <c r="J167"/>
      <c r="K167"/>
    </row>
    <row r="168" spans="10:11" ht="15" customHeight="1" x14ac:dyDescent="0.4">
      <c r="J168"/>
      <c r="K168"/>
    </row>
    <row r="169" spans="10:11" ht="15" customHeight="1" x14ac:dyDescent="0.4">
      <c r="J169"/>
      <c r="K169"/>
    </row>
    <row r="170" spans="10:11" ht="15" customHeight="1" x14ac:dyDescent="0.4">
      <c r="J170"/>
      <c r="K170"/>
    </row>
    <row r="171" spans="10:11" ht="15" customHeight="1" x14ac:dyDescent="0.4">
      <c r="J171"/>
      <c r="K171"/>
    </row>
    <row r="172" spans="10:11" ht="15" customHeight="1" x14ac:dyDescent="0.4">
      <c r="J172"/>
      <c r="K172"/>
    </row>
    <row r="173" spans="10:11" ht="15" customHeight="1" x14ac:dyDescent="0.4">
      <c r="J173"/>
      <c r="K173"/>
    </row>
    <row r="174" spans="10:11" ht="15" customHeight="1" x14ac:dyDescent="0.4">
      <c r="J174"/>
      <c r="K174"/>
    </row>
    <row r="175" spans="10:11" ht="15" customHeight="1" x14ac:dyDescent="0.4">
      <c r="J175"/>
      <c r="K175"/>
    </row>
    <row r="176" spans="10:11" ht="15" customHeight="1" x14ac:dyDescent="0.4">
      <c r="J176"/>
      <c r="K176"/>
    </row>
    <row r="177" spans="10:11" ht="15" customHeight="1" x14ac:dyDescent="0.4">
      <c r="J177"/>
      <c r="K177"/>
    </row>
    <row r="178" spans="10:11" ht="15" customHeight="1" x14ac:dyDescent="0.4">
      <c r="J178"/>
      <c r="K178"/>
    </row>
    <row r="179" spans="10:11" ht="15" customHeight="1" x14ac:dyDescent="0.4">
      <c r="J179"/>
      <c r="K179"/>
    </row>
    <row r="180" spans="10:11" ht="15" customHeight="1" x14ac:dyDescent="0.4">
      <c r="J180"/>
      <c r="K180"/>
    </row>
    <row r="181" spans="10:11" ht="15" customHeight="1" x14ac:dyDescent="0.4">
      <c r="J181"/>
      <c r="K181"/>
    </row>
    <row r="182" spans="10:11" ht="15" customHeight="1" x14ac:dyDescent="0.4">
      <c r="J182"/>
      <c r="K182"/>
    </row>
    <row r="183" spans="10:11" ht="15" customHeight="1" x14ac:dyDescent="0.4">
      <c r="J183"/>
      <c r="K183"/>
    </row>
    <row r="184" spans="10:11" ht="15" customHeight="1" x14ac:dyDescent="0.4">
      <c r="J184"/>
      <c r="K184"/>
    </row>
    <row r="185" spans="10:11" ht="15" customHeight="1" x14ac:dyDescent="0.4">
      <c r="J185"/>
      <c r="K185"/>
    </row>
    <row r="186" spans="10:11" ht="15" customHeight="1" x14ac:dyDescent="0.4">
      <c r="J186"/>
      <c r="K186"/>
    </row>
    <row r="187" spans="10:11" ht="15" customHeight="1" x14ac:dyDescent="0.4">
      <c r="J187"/>
      <c r="K187"/>
    </row>
    <row r="188" spans="10:11" ht="15" customHeight="1" x14ac:dyDescent="0.4">
      <c r="J188"/>
      <c r="K188"/>
    </row>
    <row r="189" spans="10:11" ht="15" customHeight="1" x14ac:dyDescent="0.4">
      <c r="J189"/>
      <c r="K189"/>
    </row>
    <row r="190" spans="10:11" ht="15" customHeight="1" x14ac:dyDescent="0.4">
      <c r="J190"/>
      <c r="K190"/>
    </row>
    <row r="191" spans="10:11" ht="15" customHeight="1" x14ac:dyDescent="0.4">
      <c r="J191"/>
      <c r="K191"/>
    </row>
    <row r="192" spans="10:11" ht="15" customHeight="1" x14ac:dyDescent="0.4">
      <c r="J192"/>
      <c r="K192"/>
    </row>
    <row r="193" spans="10:11" ht="15" customHeight="1" x14ac:dyDescent="0.4">
      <c r="J193"/>
      <c r="K193"/>
    </row>
    <row r="194" spans="10:11" ht="15" customHeight="1" x14ac:dyDescent="0.4">
      <c r="J194"/>
      <c r="K194"/>
    </row>
    <row r="195" spans="10:11" ht="15" customHeight="1" x14ac:dyDescent="0.4">
      <c r="J195"/>
      <c r="K195"/>
    </row>
    <row r="196" spans="10:11" ht="15" customHeight="1" x14ac:dyDescent="0.4">
      <c r="J196"/>
      <c r="K196"/>
    </row>
    <row r="197" spans="10:11" ht="15" customHeight="1" x14ac:dyDescent="0.4">
      <c r="J197"/>
      <c r="K197"/>
    </row>
    <row r="198" spans="10:11" ht="15" customHeight="1" x14ac:dyDescent="0.4">
      <c r="J198"/>
      <c r="K198"/>
    </row>
    <row r="199" spans="10:11" ht="15" customHeight="1" x14ac:dyDescent="0.4">
      <c r="J199"/>
      <c r="K199"/>
    </row>
    <row r="200" spans="10:11" ht="15" customHeight="1" x14ac:dyDescent="0.4">
      <c r="J200"/>
      <c r="K200"/>
    </row>
    <row r="201" spans="10:11" ht="15" customHeight="1" x14ac:dyDescent="0.4">
      <c r="J201"/>
      <c r="K201"/>
    </row>
    <row r="202" spans="10:11" ht="15" customHeight="1" x14ac:dyDescent="0.4">
      <c r="J202"/>
      <c r="K202"/>
    </row>
    <row r="203" spans="10:11" ht="15" customHeight="1" x14ac:dyDescent="0.4">
      <c r="J203"/>
      <c r="K203"/>
    </row>
    <row r="204" spans="10:11" ht="15" customHeight="1" x14ac:dyDescent="0.4">
      <c r="J204"/>
      <c r="K204"/>
    </row>
    <row r="205" spans="10:11" ht="15" customHeight="1" x14ac:dyDescent="0.4">
      <c r="J205"/>
      <c r="K205"/>
    </row>
    <row r="206" spans="10:11" ht="15" customHeight="1" x14ac:dyDescent="0.4">
      <c r="J206"/>
      <c r="K206"/>
    </row>
    <row r="207" spans="10:11" ht="15" customHeight="1" x14ac:dyDescent="0.4">
      <c r="J207"/>
      <c r="K207"/>
    </row>
    <row r="208" spans="10:11" ht="15" customHeight="1" x14ac:dyDescent="0.4">
      <c r="J208"/>
      <c r="K208"/>
    </row>
    <row r="209" spans="10:11" ht="15" customHeight="1" x14ac:dyDescent="0.4">
      <c r="J209"/>
      <c r="K209"/>
    </row>
    <row r="210" spans="10:11" ht="15" customHeight="1" x14ac:dyDescent="0.4">
      <c r="J210"/>
      <c r="K210"/>
    </row>
    <row r="211" spans="10:11" ht="15" customHeight="1" x14ac:dyDescent="0.4">
      <c r="J211"/>
      <c r="K211"/>
    </row>
    <row r="212" spans="10:11" ht="15" customHeight="1" x14ac:dyDescent="0.4">
      <c r="J212"/>
      <c r="K212"/>
    </row>
    <row r="213" spans="10:11" ht="15" customHeight="1" x14ac:dyDescent="0.4">
      <c r="J213"/>
      <c r="K213"/>
    </row>
    <row r="214" spans="10:11" ht="15" customHeight="1" x14ac:dyDescent="0.4">
      <c r="J214"/>
      <c r="K214"/>
    </row>
    <row r="215" spans="10:11" ht="15" customHeight="1" x14ac:dyDescent="0.4">
      <c r="J215"/>
      <c r="K215"/>
    </row>
    <row r="216" spans="10:11" ht="15" customHeight="1" x14ac:dyDescent="0.4">
      <c r="J216"/>
      <c r="K216"/>
    </row>
    <row r="217" spans="10:11" ht="15" customHeight="1" x14ac:dyDescent="0.4">
      <c r="J217"/>
      <c r="K217"/>
    </row>
    <row r="218" spans="10:11" ht="15" customHeight="1" x14ac:dyDescent="0.4">
      <c r="J218"/>
      <c r="K218"/>
    </row>
    <row r="219" spans="10:11" ht="15" customHeight="1" x14ac:dyDescent="0.4">
      <c r="J219"/>
      <c r="K219"/>
    </row>
    <row r="220" spans="10:11" ht="15" customHeight="1" x14ac:dyDescent="0.4">
      <c r="J220"/>
      <c r="K220"/>
    </row>
    <row r="221" spans="10:11" ht="15" customHeight="1" x14ac:dyDescent="0.4">
      <c r="J221"/>
      <c r="K221"/>
    </row>
    <row r="222" spans="10:11" ht="15" customHeight="1" x14ac:dyDescent="0.4">
      <c r="J222"/>
      <c r="K222"/>
    </row>
    <row r="223" spans="10:11" ht="15" customHeight="1" x14ac:dyDescent="0.4">
      <c r="J223"/>
      <c r="K223"/>
    </row>
    <row r="224" spans="10:11" ht="15" customHeight="1" x14ac:dyDescent="0.4">
      <c r="J224"/>
      <c r="K224"/>
    </row>
    <row r="225" spans="10:11" ht="15" customHeight="1" x14ac:dyDescent="0.4">
      <c r="J225"/>
      <c r="K225"/>
    </row>
    <row r="226" spans="10:11" ht="15" customHeight="1" x14ac:dyDescent="0.4">
      <c r="J226"/>
      <c r="K226"/>
    </row>
    <row r="227" spans="10:11" ht="15" customHeight="1" x14ac:dyDescent="0.4">
      <c r="J227"/>
      <c r="K227"/>
    </row>
    <row r="228" spans="10:11" ht="15" customHeight="1" x14ac:dyDescent="0.4">
      <c r="J228"/>
      <c r="K228"/>
    </row>
    <row r="229" spans="10:11" ht="15" customHeight="1" x14ac:dyDescent="0.4">
      <c r="J229"/>
      <c r="K229"/>
    </row>
    <row r="230" spans="10:11" ht="15" customHeight="1" x14ac:dyDescent="0.4">
      <c r="J230"/>
      <c r="K230"/>
    </row>
    <row r="231" spans="10:11" ht="15" customHeight="1" x14ac:dyDescent="0.4">
      <c r="J231"/>
      <c r="K231"/>
    </row>
    <row r="232" spans="10:11" ht="15" customHeight="1" x14ac:dyDescent="0.4">
      <c r="J232"/>
      <c r="K232"/>
    </row>
    <row r="233" spans="10:11" ht="15" customHeight="1" x14ac:dyDescent="0.4">
      <c r="J233"/>
      <c r="K233"/>
    </row>
    <row r="234" spans="10:11" ht="15" customHeight="1" x14ac:dyDescent="0.4">
      <c r="J234"/>
      <c r="K234"/>
    </row>
    <row r="235" spans="10:11" ht="15" customHeight="1" x14ac:dyDescent="0.4">
      <c r="J235"/>
      <c r="K235"/>
    </row>
    <row r="236" spans="10:11" ht="15" customHeight="1" x14ac:dyDescent="0.4">
      <c r="J236"/>
      <c r="K236"/>
    </row>
    <row r="237" spans="10:11" ht="15" customHeight="1" x14ac:dyDescent="0.4">
      <c r="J237"/>
      <c r="K237"/>
    </row>
    <row r="238" spans="10:11" ht="15" customHeight="1" x14ac:dyDescent="0.4">
      <c r="J238"/>
      <c r="K238"/>
    </row>
    <row r="239" spans="10:11" ht="15" customHeight="1" x14ac:dyDescent="0.4">
      <c r="J239"/>
      <c r="K239"/>
    </row>
    <row r="240" spans="10:11" ht="15" customHeight="1" x14ac:dyDescent="0.4">
      <c r="J240"/>
      <c r="K240"/>
    </row>
    <row r="241" spans="10:11" ht="15" customHeight="1" x14ac:dyDescent="0.4">
      <c r="J241"/>
      <c r="K241"/>
    </row>
    <row r="242" spans="10:11" ht="15" customHeight="1" x14ac:dyDescent="0.4">
      <c r="J242"/>
      <c r="K242"/>
    </row>
    <row r="243" spans="10:11" ht="15" customHeight="1" x14ac:dyDescent="0.4">
      <c r="J243"/>
      <c r="K243"/>
    </row>
    <row r="244" spans="10:11" ht="15" customHeight="1" x14ac:dyDescent="0.4">
      <c r="J244"/>
      <c r="K244"/>
    </row>
    <row r="245" spans="10:11" ht="15" customHeight="1" x14ac:dyDescent="0.4">
      <c r="J245"/>
      <c r="K245"/>
    </row>
    <row r="246" spans="10:11" ht="15" customHeight="1" x14ac:dyDescent="0.4">
      <c r="J246"/>
      <c r="K246"/>
    </row>
    <row r="247" spans="10:11" ht="15" customHeight="1" x14ac:dyDescent="0.4">
      <c r="J247"/>
      <c r="K247"/>
    </row>
    <row r="248" spans="10:11" ht="15" customHeight="1" x14ac:dyDescent="0.4">
      <c r="J248"/>
      <c r="K248"/>
    </row>
    <row r="249" spans="10:11" ht="15" customHeight="1" x14ac:dyDescent="0.4">
      <c r="J249"/>
      <c r="K249"/>
    </row>
    <row r="250" spans="10:11" ht="15" customHeight="1" x14ac:dyDescent="0.4">
      <c r="J250"/>
      <c r="K250"/>
    </row>
    <row r="251" spans="10:11" ht="15" customHeight="1" x14ac:dyDescent="0.4">
      <c r="J251"/>
      <c r="K251"/>
    </row>
    <row r="252" spans="10:11" ht="15" customHeight="1" x14ac:dyDescent="0.4">
      <c r="J252"/>
      <c r="K252"/>
    </row>
    <row r="253" spans="10:11" ht="15" customHeight="1" x14ac:dyDescent="0.4">
      <c r="J253"/>
      <c r="K253"/>
    </row>
    <row r="254" spans="10:11" ht="15" customHeight="1" x14ac:dyDescent="0.4">
      <c r="J254"/>
      <c r="K254"/>
    </row>
    <row r="255" spans="10:11" ht="15" customHeight="1" x14ac:dyDescent="0.4">
      <c r="J255"/>
      <c r="K255"/>
    </row>
    <row r="256" spans="10:11" ht="15" customHeight="1" x14ac:dyDescent="0.4">
      <c r="J256"/>
      <c r="K256"/>
    </row>
    <row r="257" spans="10:11" ht="15" customHeight="1" x14ac:dyDescent="0.4">
      <c r="J257"/>
      <c r="K257"/>
    </row>
    <row r="258" spans="10:11" ht="15" customHeight="1" x14ac:dyDescent="0.4">
      <c r="J258"/>
      <c r="K258"/>
    </row>
    <row r="259" spans="10:11" ht="15" customHeight="1" x14ac:dyDescent="0.4">
      <c r="J259"/>
      <c r="K259"/>
    </row>
    <row r="260" spans="10:11" ht="15" customHeight="1" x14ac:dyDescent="0.4">
      <c r="J260"/>
      <c r="K260"/>
    </row>
    <row r="261" spans="10:11" ht="15" customHeight="1" x14ac:dyDescent="0.4">
      <c r="J261"/>
      <c r="K261"/>
    </row>
    <row r="262" spans="10:11" ht="15" customHeight="1" x14ac:dyDescent="0.4">
      <c r="J262"/>
      <c r="K262"/>
    </row>
    <row r="263" spans="10:11" ht="15" customHeight="1" x14ac:dyDescent="0.4">
      <c r="J263"/>
      <c r="K263"/>
    </row>
    <row r="264" spans="10:11" ht="15" customHeight="1" x14ac:dyDescent="0.4">
      <c r="J264"/>
      <c r="K264"/>
    </row>
    <row r="265" spans="10:11" ht="15" customHeight="1" x14ac:dyDescent="0.4">
      <c r="J265"/>
      <c r="K265"/>
    </row>
    <row r="266" spans="10:11" ht="15" customHeight="1" x14ac:dyDescent="0.4">
      <c r="J266"/>
      <c r="K266"/>
    </row>
    <row r="267" spans="10:11" ht="15" customHeight="1" x14ac:dyDescent="0.4">
      <c r="J267"/>
      <c r="K267"/>
    </row>
    <row r="268" spans="10:11" ht="15" customHeight="1" x14ac:dyDescent="0.4">
      <c r="J268"/>
      <c r="K268"/>
    </row>
    <row r="269" spans="10:11" ht="15" customHeight="1" x14ac:dyDescent="0.4">
      <c r="J269"/>
      <c r="K269"/>
    </row>
    <row r="270" spans="10:11" ht="15" customHeight="1" x14ac:dyDescent="0.4">
      <c r="J270"/>
      <c r="K270"/>
    </row>
    <row r="271" spans="10:11" ht="15" customHeight="1" x14ac:dyDescent="0.4">
      <c r="J271"/>
      <c r="K271"/>
    </row>
    <row r="272" spans="10:11" ht="15" customHeight="1" x14ac:dyDescent="0.4">
      <c r="J272"/>
      <c r="K272"/>
    </row>
    <row r="273" spans="10:11" ht="15" customHeight="1" x14ac:dyDescent="0.4">
      <c r="J273"/>
      <c r="K273"/>
    </row>
    <row r="274" spans="10:11" ht="15" customHeight="1" x14ac:dyDescent="0.4">
      <c r="J274"/>
      <c r="K274"/>
    </row>
    <row r="275" spans="10:11" ht="15" customHeight="1" x14ac:dyDescent="0.4">
      <c r="J275"/>
      <c r="K275"/>
    </row>
    <row r="276" spans="10:11" ht="15" customHeight="1" x14ac:dyDescent="0.4">
      <c r="J276"/>
      <c r="K276"/>
    </row>
    <row r="277" spans="10:11" ht="15" customHeight="1" x14ac:dyDescent="0.4">
      <c r="J277"/>
      <c r="K277"/>
    </row>
    <row r="278" spans="10:11" ht="15" customHeight="1" x14ac:dyDescent="0.4">
      <c r="J278"/>
      <c r="K278"/>
    </row>
    <row r="279" spans="10:11" ht="15" customHeight="1" x14ac:dyDescent="0.4">
      <c r="J279"/>
      <c r="K279"/>
    </row>
    <row r="280" spans="10:11" ht="15" customHeight="1" x14ac:dyDescent="0.4">
      <c r="J280"/>
      <c r="K280"/>
    </row>
    <row r="281" spans="10:11" ht="15" customHeight="1" x14ac:dyDescent="0.4">
      <c r="J281"/>
      <c r="K281"/>
    </row>
    <row r="282" spans="10:11" ht="15" customHeight="1" x14ac:dyDescent="0.4">
      <c r="J282"/>
      <c r="K282"/>
    </row>
    <row r="283" spans="10:11" ht="15" customHeight="1" x14ac:dyDescent="0.4">
      <c r="J283"/>
      <c r="K283"/>
    </row>
    <row r="284" spans="10:11" ht="15" customHeight="1" x14ac:dyDescent="0.4">
      <c r="J284"/>
      <c r="K284"/>
    </row>
    <row r="285" spans="10:11" ht="15" customHeight="1" x14ac:dyDescent="0.4">
      <c r="J285"/>
      <c r="K285"/>
    </row>
    <row r="286" spans="10:11" ht="15" customHeight="1" x14ac:dyDescent="0.4">
      <c r="J286"/>
      <c r="K286"/>
    </row>
    <row r="287" spans="10:11" ht="15" customHeight="1" x14ac:dyDescent="0.4">
      <c r="J287"/>
      <c r="K287"/>
    </row>
    <row r="288" spans="10:11" ht="15" customHeight="1" x14ac:dyDescent="0.4">
      <c r="J288"/>
      <c r="K288"/>
    </row>
    <row r="289" spans="10:11" ht="15" customHeight="1" x14ac:dyDescent="0.4">
      <c r="J289"/>
      <c r="K289"/>
    </row>
    <row r="290" spans="10:11" ht="15" customHeight="1" x14ac:dyDescent="0.4">
      <c r="J290"/>
      <c r="K290"/>
    </row>
    <row r="291" spans="10:11" ht="15" customHeight="1" x14ac:dyDescent="0.4">
      <c r="J291"/>
      <c r="K291"/>
    </row>
    <row r="292" spans="10:11" ht="15" customHeight="1" x14ac:dyDescent="0.4">
      <c r="J292"/>
      <c r="K292"/>
    </row>
    <row r="293" spans="10:11" ht="15" customHeight="1" x14ac:dyDescent="0.4">
      <c r="J293"/>
      <c r="K293"/>
    </row>
    <row r="294" spans="10:11" ht="15" customHeight="1" x14ac:dyDescent="0.4">
      <c r="J294"/>
      <c r="K294"/>
    </row>
    <row r="295" spans="10:11" ht="15" customHeight="1" x14ac:dyDescent="0.4">
      <c r="J295"/>
      <c r="K295"/>
    </row>
    <row r="296" spans="10:11" ht="15" customHeight="1" x14ac:dyDescent="0.4">
      <c r="J296"/>
      <c r="K296"/>
    </row>
    <row r="297" spans="10:11" ht="15" customHeight="1" x14ac:dyDescent="0.4">
      <c r="J297"/>
      <c r="K297"/>
    </row>
    <row r="298" spans="10:11" ht="15" customHeight="1" x14ac:dyDescent="0.4">
      <c r="J298"/>
      <c r="K298"/>
    </row>
    <row r="299" spans="10:11" ht="15" customHeight="1" x14ac:dyDescent="0.4">
      <c r="J299"/>
      <c r="K299"/>
    </row>
    <row r="300" spans="10:11" ht="15" customHeight="1" x14ac:dyDescent="0.4">
      <c r="J300"/>
      <c r="K300"/>
    </row>
    <row r="301" spans="10:11" ht="15" customHeight="1" x14ac:dyDescent="0.4">
      <c r="J301"/>
      <c r="K301"/>
    </row>
    <row r="302" spans="10:11" ht="15" customHeight="1" x14ac:dyDescent="0.4">
      <c r="J302"/>
      <c r="K302"/>
    </row>
    <row r="303" spans="10:11" ht="15" customHeight="1" x14ac:dyDescent="0.4">
      <c r="J303"/>
      <c r="K303"/>
    </row>
    <row r="304" spans="10:11" ht="15" customHeight="1" x14ac:dyDescent="0.4">
      <c r="J304"/>
      <c r="K304"/>
    </row>
    <row r="305" spans="10:11" ht="15" customHeight="1" x14ac:dyDescent="0.4">
      <c r="J305"/>
      <c r="K305"/>
    </row>
    <row r="306" spans="10:11" ht="15" customHeight="1" x14ac:dyDescent="0.4">
      <c r="J306"/>
      <c r="K306"/>
    </row>
    <row r="307" spans="10:11" ht="15" customHeight="1" x14ac:dyDescent="0.4">
      <c r="J307"/>
      <c r="K307"/>
    </row>
    <row r="308" spans="10:11" ht="15" customHeight="1" x14ac:dyDescent="0.4">
      <c r="J308"/>
      <c r="K308"/>
    </row>
    <row r="309" spans="10:11" ht="15" customHeight="1" x14ac:dyDescent="0.4">
      <c r="J309"/>
      <c r="K309"/>
    </row>
    <row r="310" spans="10:11" ht="15" customHeight="1" x14ac:dyDescent="0.4">
      <c r="J310"/>
      <c r="K310"/>
    </row>
    <row r="311" spans="10:11" ht="15" customHeight="1" x14ac:dyDescent="0.4">
      <c r="J311"/>
      <c r="K311"/>
    </row>
    <row r="312" spans="10:11" ht="15" customHeight="1" x14ac:dyDescent="0.4">
      <c r="J312"/>
      <c r="K312"/>
    </row>
    <row r="313" spans="10:11" ht="15" customHeight="1" x14ac:dyDescent="0.4">
      <c r="J313"/>
      <c r="K313"/>
    </row>
    <row r="314" spans="10:11" ht="15" customHeight="1" x14ac:dyDescent="0.4">
      <c r="J314"/>
      <c r="K314"/>
    </row>
    <row r="315" spans="10:11" ht="15" customHeight="1" x14ac:dyDescent="0.4">
      <c r="J315"/>
      <c r="K315"/>
    </row>
    <row r="316" spans="10:11" ht="15" customHeight="1" x14ac:dyDescent="0.4">
      <c r="J316"/>
      <c r="K316"/>
    </row>
    <row r="317" spans="10:11" ht="15" customHeight="1" x14ac:dyDescent="0.4">
      <c r="J317"/>
      <c r="K317"/>
    </row>
    <row r="318" spans="10:11" ht="15" customHeight="1" x14ac:dyDescent="0.4">
      <c r="J318"/>
      <c r="K318"/>
    </row>
    <row r="319" spans="10:11" ht="15" customHeight="1" x14ac:dyDescent="0.4">
      <c r="J319"/>
      <c r="K319"/>
    </row>
    <row r="320" spans="10:11" ht="15" customHeight="1" x14ac:dyDescent="0.4">
      <c r="J320"/>
      <c r="K320"/>
    </row>
    <row r="321" spans="10:11" ht="15" customHeight="1" x14ac:dyDescent="0.4">
      <c r="J321"/>
      <c r="K321"/>
    </row>
    <row r="322" spans="10:11" ht="15" customHeight="1" x14ac:dyDescent="0.4">
      <c r="J322"/>
      <c r="K322"/>
    </row>
    <row r="323" spans="10:11" ht="15" customHeight="1" x14ac:dyDescent="0.4">
      <c r="J323"/>
      <c r="K323"/>
    </row>
    <row r="324" spans="10:11" ht="15" customHeight="1" x14ac:dyDescent="0.4">
      <c r="J324"/>
      <c r="K324"/>
    </row>
    <row r="325" spans="10:11" ht="15" customHeight="1" x14ac:dyDescent="0.4">
      <c r="J325"/>
      <c r="K325"/>
    </row>
    <row r="326" spans="10:11" ht="15" customHeight="1" x14ac:dyDescent="0.4">
      <c r="J326"/>
      <c r="K326"/>
    </row>
    <row r="327" spans="10:11" ht="15" customHeight="1" x14ac:dyDescent="0.4">
      <c r="J327"/>
      <c r="K327"/>
    </row>
    <row r="328" spans="10:11" ht="15" customHeight="1" x14ac:dyDescent="0.4">
      <c r="J328"/>
      <c r="K328"/>
    </row>
    <row r="329" spans="10:11" ht="15" customHeight="1" x14ac:dyDescent="0.4">
      <c r="J329"/>
      <c r="K329"/>
    </row>
    <row r="330" spans="10:11" ht="15" customHeight="1" x14ac:dyDescent="0.4">
      <c r="J330"/>
      <c r="K330"/>
    </row>
    <row r="331" spans="10:11" ht="15" customHeight="1" x14ac:dyDescent="0.4">
      <c r="J331"/>
      <c r="K331"/>
    </row>
    <row r="332" spans="10:11" ht="15" customHeight="1" x14ac:dyDescent="0.4">
      <c r="J332"/>
      <c r="K332"/>
    </row>
    <row r="333" spans="10:11" ht="15" customHeight="1" x14ac:dyDescent="0.4">
      <c r="J333"/>
      <c r="K333"/>
    </row>
    <row r="334" spans="10:11" ht="15" customHeight="1" x14ac:dyDescent="0.4">
      <c r="J334"/>
      <c r="K334"/>
    </row>
    <row r="335" spans="10:11" ht="15" customHeight="1" x14ac:dyDescent="0.4">
      <c r="J335"/>
      <c r="K335"/>
    </row>
    <row r="336" spans="10:11" ht="15" customHeight="1" x14ac:dyDescent="0.4">
      <c r="J336"/>
      <c r="K336"/>
    </row>
    <row r="337" spans="10:11" ht="15" customHeight="1" x14ac:dyDescent="0.4">
      <c r="J337"/>
      <c r="K337"/>
    </row>
    <row r="338" spans="10:11" ht="15" customHeight="1" x14ac:dyDescent="0.4">
      <c r="J338"/>
      <c r="K338"/>
    </row>
    <row r="339" spans="10:11" ht="15" customHeight="1" x14ac:dyDescent="0.4">
      <c r="J339"/>
      <c r="K339"/>
    </row>
    <row r="340" spans="10:11" ht="15" customHeight="1" x14ac:dyDescent="0.4">
      <c r="J340"/>
      <c r="K340"/>
    </row>
    <row r="341" spans="10:11" ht="15" customHeight="1" x14ac:dyDescent="0.4">
      <c r="J341"/>
      <c r="K341"/>
    </row>
    <row r="342" spans="10:11" ht="15" customHeight="1" x14ac:dyDescent="0.4">
      <c r="J342"/>
      <c r="K342"/>
    </row>
    <row r="343" spans="10:11" ht="15" customHeight="1" x14ac:dyDescent="0.4">
      <c r="J343"/>
      <c r="K343"/>
    </row>
    <row r="344" spans="10:11" ht="15" customHeight="1" x14ac:dyDescent="0.4">
      <c r="J344"/>
      <c r="K344"/>
    </row>
    <row r="345" spans="10:11" ht="15" customHeight="1" x14ac:dyDescent="0.4">
      <c r="J345"/>
      <c r="K345"/>
    </row>
    <row r="346" spans="10:11" ht="15" customHeight="1" x14ac:dyDescent="0.4">
      <c r="J346"/>
      <c r="K346"/>
    </row>
    <row r="347" spans="10:11" ht="15" customHeight="1" x14ac:dyDescent="0.4">
      <c r="J347"/>
      <c r="K347"/>
    </row>
    <row r="348" spans="10:11" ht="15" customHeight="1" x14ac:dyDescent="0.4">
      <c r="J348"/>
      <c r="K348"/>
    </row>
    <row r="349" spans="10:11" ht="15" customHeight="1" x14ac:dyDescent="0.4">
      <c r="J349"/>
      <c r="K349"/>
    </row>
    <row r="350" spans="10:11" ht="15" customHeight="1" x14ac:dyDescent="0.4">
      <c r="J350"/>
      <c r="K350"/>
    </row>
    <row r="351" spans="10:11" ht="15" customHeight="1" x14ac:dyDescent="0.4">
      <c r="J351"/>
      <c r="K351"/>
    </row>
    <row r="352" spans="10:11" ht="15" customHeight="1" x14ac:dyDescent="0.4">
      <c r="J352"/>
      <c r="K352"/>
    </row>
    <row r="353" spans="10:11" ht="15" customHeight="1" x14ac:dyDescent="0.4">
      <c r="J353"/>
      <c r="K353"/>
    </row>
    <row r="354" spans="10:11" ht="15" customHeight="1" x14ac:dyDescent="0.4">
      <c r="J354"/>
      <c r="K354"/>
    </row>
    <row r="355" spans="10:11" ht="15" customHeight="1" x14ac:dyDescent="0.4">
      <c r="J355"/>
      <c r="K355"/>
    </row>
  </sheetData>
  <autoFilter ref="A8:S44"/>
  <mergeCells count="27">
    <mergeCell ref="U8:U10"/>
    <mergeCell ref="V8:V10"/>
    <mergeCell ref="W14:W28"/>
    <mergeCell ref="X14:X28"/>
    <mergeCell ref="W11:W13"/>
    <mergeCell ref="V11:V13"/>
    <mergeCell ref="S45:T45"/>
    <mergeCell ref="A44:Q44"/>
    <mergeCell ref="X29:X30"/>
    <mergeCell ref="A47:S47"/>
    <mergeCell ref="N45:R45"/>
    <mergeCell ref="X31:X43"/>
    <mergeCell ref="W31:W43"/>
    <mergeCell ref="V31:V43"/>
    <mergeCell ref="W29:W30"/>
    <mergeCell ref="A3:T3"/>
    <mergeCell ref="A4:T4"/>
    <mergeCell ref="A5:T5"/>
    <mergeCell ref="A8:A9"/>
    <mergeCell ref="B8:B9"/>
    <mergeCell ref="F8:L8"/>
    <mergeCell ref="M8:M9"/>
    <mergeCell ref="N8:N9"/>
    <mergeCell ref="O8:Q8"/>
    <mergeCell ref="R8:R9"/>
    <mergeCell ref="S8:S9"/>
    <mergeCell ref="E8:E9"/>
  </mergeCells>
  <pageMargins left="0.23622000000000001" right="0.23622000000000001" top="0.748031" bottom="0.748031" header="0.31496099999999999" footer="0.31496099999999999"/>
  <pageSetup paperSize="9" scale="25" orientation="landscape" horizontalDpi="65534" verticalDpi="6553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НМЦК</vt:lpstr>
      <vt:lpstr>НМЦК!Область_печати</vt:lpstr>
    </vt:vector>
  </TitlesOfParts>
  <Company>organization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iluhina</dc:creator>
  <cp:lastModifiedBy>Lukovkin</cp:lastModifiedBy>
  <cp:revision>1</cp:revision>
  <dcterms:created xsi:type="dcterms:W3CDTF">2011-08-15T06:57:00Z</dcterms:created>
  <dcterms:modified xsi:type="dcterms:W3CDTF">2026-04-22T06:27:54Z</dcterms:modified>
  <cp:version>1048576</cp:version>
</cp:coreProperties>
</file>